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comments1.xml" ContentType="application/vnd.openxmlformats-officedocument.spreadsheetml.comment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ejjad\Documents\Utasítás\PÁLYA\oktatás\kiadott\"/>
    </mc:Choice>
  </mc:AlternateContent>
  <bookViews>
    <workbookView xWindow="0" yWindow="0" windowWidth="20490" windowHeight="7200"/>
  </bookViews>
  <sheets>
    <sheet name="3F_A_óraszámok" sheetId="3" r:id="rId1"/>
    <sheet name="3F_B_munkakör.csoportok" sheetId="1" r:id="rId2"/>
    <sheet name="Tram-Train" sheetId="10" r:id="rId3"/>
    <sheet name="AEV" sheetId="4" r:id="rId4"/>
    <sheet name="BGV" sheetId="5" r:id="rId5"/>
    <sheet name="Gőzös" sheetId="6" r:id="rId6"/>
    <sheet name="HÉV" sheetId="7" r:id="rId7"/>
    <sheet name="SCVP (MÁV)" sheetId="8" r:id="rId8"/>
    <sheet name="SCVP (SCVP SZU)" sheetId="9" r:id="rId9"/>
  </sheets>
  <definedNames>
    <definedName name="_3F_B" localSheetId="0">#REF!</definedName>
    <definedName name="_3F_B">#REF!</definedName>
    <definedName name="_xlnm._FilterDatabase" localSheetId="0" hidden="1">'3F_A_óraszámok'!$A$5:$BR$5</definedName>
    <definedName name="_xlnm._FilterDatabase" localSheetId="1" hidden="1">'3F_B_munkakör.csoportok'!$A$1:$L$622</definedName>
    <definedName name="_xlnm._FilterDatabase" localSheetId="2" hidden="1">'Tram-Train'!$M$1:$Q$1</definedName>
    <definedName name="_Toc345618096" localSheetId="0">'3F_A_óraszámok'!#REF!</definedName>
    <definedName name="_Toc57135832" localSheetId="0">'3F_A_óraszámok'!#REF!</definedName>
    <definedName name="ciklus" localSheetId="0">#REF!</definedName>
    <definedName name="ciklus" localSheetId="1">#REF!</definedName>
    <definedName name="ciklus" localSheetId="8">#REF!</definedName>
    <definedName name="ciklus">#REF!</definedName>
    <definedName name="helszin" localSheetId="0">#REF!</definedName>
    <definedName name="helszin" localSheetId="1">#REF!</definedName>
    <definedName name="helszin" localSheetId="8">#REF!</definedName>
    <definedName name="helszin">#REF!</definedName>
    <definedName name="helyszin" localSheetId="0">#REF!</definedName>
    <definedName name="helyszin" localSheetId="1">#REF!</definedName>
    <definedName name="helyszin" localSheetId="8">#REF!</definedName>
    <definedName name="helyszin">#REF!</definedName>
    <definedName name="ido" localSheetId="0">#REF!</definedName>
    <definedName name="ido" localSheetId="1">#REF!</definedName>
    <definedName name="ido" localSheetId="8">#REF!</definedName>
    <definedName name="ido">#REF!</definedName>
    <definedName name="mcs" localSheetId="0">#REF!</definedName>
    <definedName name="mcs" localSheetId="1">#REF!</definedName>
    <definedName name="mcs" localSheetId="8">#REF!</definedName>
    <definedName name="mcs">#REF!</definedName>
    <definedName name="megrendelo" localSheetId="0">#REF!</definedName>
    <definedName name="megrendelo" localSheetId="1">#REF!</definedName>
    <definedName name="megrendelo" localSheetId="8">#REF!</definedName>
    <definedName name="megrendelo">#REF!</definedName>
    <definedName name="_xlnm.Print_Titles" localSheetId="0">'3F_A_óraszámok'!$3:$5</definedName>
    <definedName name="oktato" localSheetId="0">#REF!</definedName>
    <definedName name="oktato" localSheetId="1">#REF!</definedName>
    <definedName name="oktato" localSheetId="8">#REF!</definedName>
    <definedName name="oktat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D64" i="3" l="1"/>
  <c r="BC64" i="3"/>
  <c r="AZ64" i="3"/>
  <c r="BB64" i="3" s="1"/>
  <c r="AY64" i="3"/>
  <c r="AX64" i="3"/>
  <c r="BC63" i="3"/>
  <c r="AZ63" i="3"/>
  <c r="BB63" i="3" s="1"/>
  <c r="BE63" i="3" s="1"/>
  <c r="AY63" i="3"/>
  <c r="AX63" i="3"/>
  <c r="BD62" i="3"/>
  <c r="BC62" i="3"/>
  <c r="AZ62" i="3"/>
  <c r="BB62" i="3" s="1"/>
  <c r="AY62" i="3"/>
  <c r="AX62" i="3"/>
  <c r="BD61" i="3"/>
  <c r="BC61" i="3"/>
  <c r="AZ61" i="3"/>
  <c r="BB61" i="3" s="1"/>
  <c r="AY61" i="3"/>
  <c r="AX61" i="3"/>
  <c r="BC60" i="3"/>
  <c r="BB60" i="3"/>
  <c r="BE60" i="3" s="1"/>
  <c r="AZ60" i="3"/>
  <c r="AY60" i="3"/>
  <c r="AX60" i="3"/>
  <c r="BD59" i="3"/>
  <c r="BC59" i="3"/>
  <c r="AZ59" i="3"/>
  <c r="BB59" i="3" s="1"/>
  <c r="AY59" i="3"/>
  <c r="AX59" i="3"/>
  <c r="BD58" i="3"/>
  <c r="BC58" i="3"/>
  <c r="AZ58" i="3"/>
  <c r="BB58" i="3" s="1"/>
  <c r="AY58" i="3"/>
  <c r="AX58" i="3"/>
  <c r="BD57" i="3"/>
  <c r="BC57" i="3"/>
  <c r="AZ57" i="3"/>
  <c r="BB57" i="3" s="1"/>
  <c r="AY57" i="3"/>
  <c r="AX57" i="3"/>
  <c r="BC56" i="3"/>
  <c r="BB56" i="3"/>
  <c r="BE56" i="3" s="1"/>
  <c r="AZ56" i="3"/>
  <c r="AY56" i="3"/>
  <c r="AX56" i="3"/>
  <c r="BD55" i="3"/>
  <c r="BE55" i="3" s="1"/>
  <c r="BC55" i="3"/>
  <c r="BB55" i="3"/>
  <c r="AZ55" i="3"/>
  <c r="AY55" i="3"/>
  <c r="AX55" i="3"/>
  <c r="BC54" i="3"/>
  <c r="BB54" i="3"/>
  <c r="BE54" i="3" s="1"/>
  <c r="AZ54" i="3"/>
  <c r="AY54" i="3"/>
  <c r="AX54" i="3"/>
  <c r="BC53" i="3"/>
  <c r="AZ53" i="3"/>
  <c r="BB53" i="3" s="1"/>
  <c r="BE53" i="3" s="1"/>
  <c r="AY53" i="3"/>
  <c r="AX53" i="3"/>
  <c r="BC52" i="3"/>
  <c r="AZ52" i="3"/>
  <c r="BB52" i="3" s="1"/>
  <c r="BE52" i="3" s="1"/>
  <c r="AY52" i="3"/>
  <c r="AX52" i="3"/>
  <c r="BD51" i="3"/>
  <c r="BC51" i="3"/>
  <c r="AZ51" i="3"/>
  <c r="BB51" i="3" s="1"/>
  <c r="AY51" i="3"/>
  <c r="AX51" i="3"/>
  <c r="BD50" i="3"/>
  <c r="BC50" i="3"/>
  <c r="AZ50" i="3"/>
  <c r="BB50" i="3" s="1"/>
  <c r="AY50" i="3"/>
  <c r="AX50" i="3"/>
  <c r="BD49" i="3"/>
  <c r="BC49" i="3"/>
  <c r="AZ49" i="3"/>
  <c r="BB49" i="3" s="1"/>
  <c r="AY49" i="3"/>
  <c r="AX49" i="3"/>
  <c r="BE48" i="3"/>
  <c r="BD48" i="3"/>
  <c r="BC48" i="3"/>
  <c r="BB48" i="3"/>
  <c r="AZ48" i="3"/>
  <c r="AY48" i="3"/>
  <c r="AX48" i="3"/>
  <c r="BC47" i="3"/>
  <c r="AZ47" i="3"/>
  <c r="BB47" i="3" s="1"/>
  <c r="BE47" i="3" s="1"/>
  <c r="AY47" i="3"/>
  <c r="AX47" i="3"/>
  <c r="BD46" i="3"/>
  <c r="BC46" i="3"/>
  <c r="BB46" i="3"/>
  <c r="BE46" i="3" s="1"/>
  <c r="AZ46" i="3"/>
  <c r="AY46" i="3"/>
  <c r="AX46" i="3"/>
  <c r="BC45" i="3"/>
  <c r="AZ45" i="3"/>
  <c r="BB45" i="3" s="1"/>
  <c r="BE45" i="3" s="1"/>
  <c r="AY45" i="3"/>
  <c r="AX45" i="3"/>
  <c r="BD44" i="3"/>
  <c r="BC44" i="3"/>
  <c r="BE44" i="3" s="1"/>
  <c r="BA44" i="3"/>
  <c r="AZ44" i="3"/>
  <c r="AY44" i="3"/>
  <c r="AX44" i="3"/>
  <c r="BE43" i="3"/>
  <c r="BD43" i="3"/>
  <c r="BC43" i="3"/>
  <c r="BB43" i="3"/>
  <c r="AZ43" i="3"/>
  <c r="AY43" i="3"/>
  <c r="AX43" i="3"/>
  <c r="BC42" i="3"/>
  <c r="AZ42" i="3"/>
  <c r="BB42" i="3" s="1"/>
  <c r="AY42" i="3"/>
  <c r="AX42" i="3"/>
  <c r="BE41" i="3"/>
  <c r="BC41" i="3"/>
  <c r="BB41" i="3"/>
  <c r="AZ41" i="3"/>
  <c r="AY41" i="3"/>
  <c r="AX41" i="3"/>
  <c r="BC40" i="3"/>
  <c r="BB40" i="3"/>
  <c r="BE40" i="3" s="1"/>
  <c r="AZ40" i="3"/>
  <c r="AY40" i="3"/>
  <c r="AX40" i="3"/>
  <c r="BC39" i="3"/>
  <c r="AZ39" i="3"/>
  <c r="BB39" i="3" s="1"/>
  <c r="BE39" i="3" s="1"/>
  <c r="AY39" i="3"/>
  <c r="AX39" i="3"/>
  <c r="BC38" i="3"/>
  <c r="AZ38" i="3"/>
  <c r="BB38" i="3" s="1"/>
  <c r="AY38" i="3"/>
  <c r="AX38" i="3"/>
  <c r="BC37" i="3"/>
  <c r="AZ37" i="3"/>
  <c r="BB37" i="3" s="1"/>
  <c r="AY37" i="3"/>
  <c r="AX37" i="3"/>
  <c r="BE36" i="3"/>
  <c r="BC36" i="3"/>
  <c r="BB36" i="3"/>
  <c r="AZ36" i="3"/>
  <c r="AY36" i="3"/>
  <c r="AX36" i="3"/>
  <c r="BC35" i="3"/>
  <c r="BB35" i="3"/>
  <c r="BE35" i="3" s="1"/>
  <c r="AZ35" i="3"/>
  <c r="AY35" i="3"/>
  <c r="AX35" i="3"/>
  <c r="BC34" i="3"/>
  <c r="AZ34" i="3"/>
  <c r="BB34" i="3" s="1"/>
  <c r="BE34" i="3" s="1"/>
  <c r="AY34" i="3"/>
  <c r="AX34" i="3"/>
  <c r="BC33" i="3"/>
  <c r="AZ33" i="3"/>
  <c r="BB33" i="3" s="1"/>
  <c r="AY33" i="3"/>
  <c r="AX33" i="3"/>
  <c r="BC32" i="3"/>
  <c r="AZ32" i="3"/>
  <c r="BB32" i="3" s="1"/>
  <c r="AY32" i="3"/>
  <c r="AX32" i="3"/>
  <c r="BE31" i="3"/>
  <c r="BD31" i="3"/>
  <c r="BC31" i="3"/>
  <c r="BB31" i="3"/>
  <c r="AZ31" i="3"/>
  <c r="AY31" i="3"/>
  <c r="AX31" i="3"/>
  <c r="BD30" i="3"/>
  <c r="BE30" i="3" s="1"/>
  <c r="BC30" i="3"/>
  <c r="BB30" i="3"/>
  <c r="AZ30" i="3"/>
  <c r="AY30" i="3"/>
  <c r="AX30" i="3"/>
  <c r="BD29" i="3"/>
  <c r="BC29" i="3"/>
  <c r="AZ29" i="3"/>
  <c r="BB29" i="3" s="1"/>
  <c r="AY29" i="3"/>
  <c r="AX29" i="3"/>
  <c r="BD28" i="3"/>
  <c r="BC28" i="3"/>
  <c r="AZ28" i="3"/>
  <c r="BB28" i="3" s="1"/>
  <c r="AY28" i="3"/>
  <c r="AX28" i="3"/>
  <c r="BD27" i="3"/>
  <c r="BC27" i="3"/>
  <c r="AZ27" i="3"/>
  <c r="BB27" i="3" s="1"/>
  <c r="BE27" i="3" s="1"/>
  <c r="AY27" i="3"/>
  <c r="AX27" i="3"/>
  <c r="BD26" i="3"/>
  <c r="BC26" i="3"/>
  <c r="BB26" i="3"/>
  <c r="BE26" i="3" s="1"/>
  <c r="AZ26" i="3"/>
  <c r="AY26" i="3"/>
  <c r="AX26" i="3"/>
  <c r="BD25" i="3"/>
  <c r="BC25" i="3"/>
  <c r="BB25" i="3"/>
  <c r="BE25" i="3" s="1"/>
  <c r="BA25" i="3"/>
  <c r="AZ25" i="3"/>
  <c r="AY25" i="3"/>
  <c r="AX25" i="3"/>
  <c r="BC24" i="3"/>
  <c r="AZ24" i="3"/>
  <c r="BB24" i="3" s="1"/>
  <c r="BE24" i="3" s="1"/>
  <c r="AY24" i="3"/>
  <c r="AX24" i="3"/>
  <c r="BC23" i="3"/>
  <c r="AZ23" i="3"/>
  <c r="BB23" i="3" s="1"/>
  <c r="BE23" i="3" s="1"/>
  <c r="AY23" i="3"/>
  <c r="AX23" i="3"/>
  <c r="BE22" i="3"/>
  <c r="BC22" i="3"/>
  <c r="BB22" i="3"/>
  <c r="AZ22" i="3"/>
  <c r="AY22" i="3"/>
  <c r="AX22" i="3"/>
  <c r="BD21" i="3"/>
  <c r="BC21" i="3"/>
  <c r="AZ21" i="3"/>
  <c r="BB21" i="3" s="1"/>
  <c r="BE21" i="3" s="1"/>
  <c r="AY21" i="3"/>
  <c r="AX21" i="3"/>
  <c r="BD20" i="3"/>
  <c r="BC20" i="3"/>
  <c r="BB20" i="3"/>
  <c r="BE20" i="3" s="1"/>
  <c r="AZ20" i="3"/>
  <c r="AY20" i="3"/>
  <c r="AX20" i="3"/>
  <c r="BD19" i="3"/>
  <c r="BC19" i="3"/>
  <c r="BB19" i="3"/>
  <c r="BE19" i="3" s="1"/>
  <c r="BA19" i="3"/>
  <c r="AZ19" i="3"/>
  <c r="AY19" i="3"/>
  <c r="AX19" i="3"/>
  <c r="BD18" i="3"/>
  <c r="BC18" i="3"/>
  <c r="BB18" i="3"/>
  <c r="BE18" i="3" s="1"/>
  <c r="BA18" i="3"/>
  <c r="AZ18" i="3"/>
  <c r="AY18" i="3"/>
  <c r="AX18" i="3"/>
  <c r="BD17" i="3"/>
  <c r="BC17" i="3"/>
  <c r="BB17" i="3"/>
  <c r="BE17" i="3" s="1"/>
  <c r="BA17" i="3"/>
  <c r="AZ17" i="3"/>
  <c r="AY17" i="3"/>
  <c r="AX17" i="3"/>
  <c r="BD16" i="3"/>
  <c r="BC16" i="3"/>
  <c r="AZ16" i="3"/>
  <c r="BB16" i="3" s="1"/>
  <c r="BE16" i="3" s="1"/>
  <c r="AY16" i="3"/>
  <c r="AX16" i="3"/>
  <c r="BD15" i="3"/>
  <c r="BC15" i="3"/>
  <c r="AZ15" i="3"/>
  <c r="BB15" i="3" s="1"/>
  <c r="BE15" i="3" s="1"/>
  <c r="AY15" i="3"/>
  <c r="AX15" i="3"/>
  <c r="BC14" i="3"/>
  <c r="AZ14" i="3"/>
  <c r="BB14" i="3" s="1"/>
  <c r="BE14" i="3" s="1"/>
  <c r="AY14" i="3"/>
  <c r="AX14" i="3"/>
  <c r="BE13" i="3"/>
  <c r="BC13" i="3"/>
  <c r="BB13" i="3"/>
  <c r="AZ13" i="3"/>
  <c r="AY13" i="3"/>
  <c r="AX13" i="3"/>
  <c r="BD12" i="3"/>
  <c r="BC12" i="3"/>
  <c r="AZ12" i="3"/>
  <c r="BB12" i="3" s="1"/>
  <c r="BE12" i="3" s="1"/>
  <c r="AY12" i="3"/>
  <c r="AX12" i="3"/>
  <c r="BD11" i="3"/>
  <c r="BC11" i="3"/>
  <c r="BB11" i="3"/>
  <c r="BE11" i="3" s="1"/>
  <c r="AZ11" i="3"/>
  <c r="AY11" i="3"/>
  <c r="AX11" i="3"/>
  <c r="BD10" i="3"/>
  <c r="BC10" i="3"/>
  <c r="AZ10" i="3"/>
  <c r="BB10" i="3" s="1"/>
  <c r="BE10" i="3" s="1"/>
  <c r="AY10" i="3"/>
  <c r="AX10" i="3"/>
  <c r="BD9" i="3"/>
  <c r="BC9" i="3"/>
  <c r="AZ9" i="3"/>
  <c r="BB9" i="3" s="1"/>
  <c r="BE9" i="3" s="1"/>
  <c r="AY9" i="3"/>
  <c r="AX9" i="3"/>
  <c r="BE8" i="3"/>
  <c r="BD8" i="3"/>
  <c r="BC8" i="3"/>
  <c r="BB8" i="3"/>
  <c r="AZ8" i="3"/>
  <c r="AY8" i="3"/>
  <c r="AX8" i="3"/>
  <c r="BD7" i="3"/>
  <c r="BC7" i="3"/>
  <c r="AZ7" i="3"/>
  <c r="BB7" i="3" s="1"/>
  <c r="BE7" i="3" s="1"/>
  <c r="AY7" i="3"/>
  <c r="AX7" i="3"/>
  <c r="BE6" i="3"/>
  <c r="BC6" i="3"/>
  <c r="BB6" i="3"/>
  <c r="AZ6" i="3"/>
  <c r="AY6" i="3"/>
  <c r="AX6" i="3"/>
  <c r="BA58" i="3" l="1"/>
  <c r="BE58" i="3"/>
  <c r="BA57" i="3"/>
  <c r="BE57" i="3"/>
  <c r="BA33" i="3"/>
  <c r="BE33" i="3"/>
  <c r="BE49" i="3"/>
  <c r="BA49" i="3"/>
  <c r="BA62" i="3"/>
  <c r="BE62" i="3"/>
  <c r="BA59" i="3"/>
  <c r="BE59" i="3"/>
  <c r="BE64" i="3"/>
  <c r="BA64" i="3"/>
  <c r="BE28" i="3"/>
  <c r="BA28" i="3"/>
  <c r="BA38" i="3"/>
  <c r="BE38" i="3"/>
  <c r="BE29" i="3"/>
  <c r="BA29" i="3"/>
  <c r="BE42" i="3"/>
  <c r="BA42" i="3"/>
  <c r="BE51" i="3"/>
  <c r="BA51" i="3"/>
  <c r="BE32" i="3"/>
  <c r="BA32" i="3"/>
  <c r="BE50" i="3"/>
  <c r="BA50" i="3"/>
  <c r="BE37" i="3"/>
  <c r="BA37" i="3"/>
  <c r="BA61" i="3"/>
  <c r="BE61" i="3"/>
  <c r="BA46" i="3"/>
</calcChain>
</file>

<file path=xl/comments1.xml><?xml version="1.0" encoding="utf-8"?>
<comments xmlns="http://schemas.openxmlformats.org/spreadsheetml/2006/main">
  <authors>
    <author>Berta Éva (bertaev)</author>
  </authors>
  <commentList>
    <comment ref="C129" authorId="0" shapeId="0">
      <text>
        <r>
          <rPr>
            <b/>
            <sz val="9"/>
            <color indexed="81"/>
            <rFont val="Tahoma"/>
            <charset val="238"/>
          </rPr>
          <t>Berta Éva (bertaev):</t>
        </r>
        <r>
          <rPr>
            <sz val="9"/>
            <color indexed="81"/>
            <rFont val="Tahoma"/>
            <charset val="238"/>
          </rPr>
          <t xml:space="preserve">
KÖFI Irányító
</t>
        </r>
      </text>
    </comment>
  </commentList>
</comments>
</file>

<file path=xl/comments2.xml><?xml version="1.0" encoding="utf-8"?>
<comments xmlns="http://schemas.openxmlformats.org/spreadsheetml/2006/main">
  <authors>
    <author>Berta Éva (bertaev)</author>
  </authors>
  <commentList>
    <comment ref="N10" authorId="0" shapeId="0">
      <text>
        <r>
          <rPr>
            <b/>
            <sz val="9"/>
            <color indexed="81"/>
            <rFont val="Tahoma"/>
            <charset val="238"/>
          </rPr>
          <t>Berta Éva (bertaev):</t>
        </r>
        <r>
          <rPr>
            <sz val="9"/>
            <color indexed="81"/>
            <rFont val="Tahoma"/>
            <charset val="238"/>
          </rPr>
          <t xml:space="preserve">
KÖFI Irányító
</t>
        </r>
      </text>
    </comment>
  </commentList>
</comments>
</file>

<file path=xl/sharedStrings.xml><?xml version="1.0" encoding="utf-8"?>
<sst xmlns="http://schemas.openxmlformats.org/spreadsheetml/2006/main" count="5101" uniqueCount="1038">
  <si>
    <t xml:space="preserve">Azoknál a munkavállalóknál, akik más munkakört/tevékenységet is ellátnak, az eredeti tevékenységük mellett valamennyi oktatásra vezényelni kell őket. 
Kivéve, ha tevékenységek egy célcsoportba tartoznak. 
</t>
  </si>
  <si>
    <t>Sorszám</t>
  </si>
  <si>
    <t>Célcsoport rövid neve</t>
  </si>
  <si>
    <t>Éves oktatási idő (óra)
19/2011. NFM rend. szerinti minimum
(2024.07.10-től hatályos)</t>
  </si>
  <si>
    <t>Gyakoriság (tantermi)(hó)</t>
  </si>
  <si>
    <t>BGOK oktatók által biztosított oktatás</t>
  </si>
  <si>
    <t>Vasúti társasági oktatás (Szakmai szervezet által szervezett és tartott oktatás)</t>
  </si>
  <si>
    <r>
      <t xml:space="preserve">Védelmi és egyéb oktatások </t>
    </r>
    <r>
      <rPr>
        <vertAlign val="superscript"/>
        <sz val="11"/>
        <rFont val="Calibri"/>
        <charset val="238"/>
        <scheme val="minor"/>
      </rPr>
      <t>10*</t>
    </r>
  </si>
  <si>
    <t>Vasúti közlekedés biztonságával összefüggő</t>
  </si>
  <si>
    <t>Egyéb, NEM 19/2011. NFM rendelet szerinti összes óraszám</t>
  </si>
  <si>
    <t xml:space="preserve">BGOK által tartott Összes tantermi oktatási óra évente </t>
  </si>
  <si>
    <t>Összes tantermi alkalom évente (BGOK)</t>
  </si>
  <si>
    <t>BGOK által szervezett ciklus(ok)ban tartott óraszám</t>
  </si>
  <si>
    <t>Elearning óraszámok összesen</t>
  </si>
  <si>
    <t>Összes óraszám (tantermi + saját hatáskör + e-learning)</t>
  </si>
  <si>
    <t>Megjegyzés</t>
  </si>
  <si>
    <t>19/2011. NFM rendelet szerinti, vasúti közlekedés biztonságával összefüggő</t>
  </si>
  <si>
    <t xml:space="preserve">Nem a 19/2011. NFM rendelet szerinti </t>
  </si>
  <si>
    <t>Tram-train</t>
  </si>
  <si>
    <r>
      <rPr>
        <sz val="11"/>
        <rFont val="Calibri"/>
        <charset val="238"/>
        <scheme val="minor"/>
      </rPr>
      <t xml:space="preserve">Forg. és közlekedésbizt. ism. - </t>
    </r>
    <r>
      <rPr>
        <sz val="16"/>
        <color theme="3"/>
        <rFont val="Calibri"/>
        <charset val="238"/>
        <scheme val="minor"/>
      </rPr>
      <t xml:space="preserve"> </t>
    </r>
    <r>
      <rPr>
        <b/>
        <sz val="12"/>
        <color theme="3"/>
        <rFont val="Calibri"/>
        <charset val="238"/>
        <scheme val="minor"/>
      </rPr>
      <t>TANTERMI</t>
    </r>
  </si>
  <si>
    <r>
      <rPr>
        <sz val="11"/>
        <rFont val="Calibri"/>
        <charset val="238"/>
        <scheme val="minor"/>
      </rPr>
      <t xml:space="preserve">Forg. és közlekedésbizt. ism. - </t>
    </r>
    <r>
      <rPr>
        <sz val="12"/>
        <color theme="3"/>
        <rFont val="Calibri"/>
        <charset val="238"/>
        <scheme val="minor"/>
      </rPr>
      <t xml:space="preserve"> </t>
    </r>
    <r>
      <rPr>
        <b/>
        <sz val="12"/>
        <color theme="3"/>
        <rFont val="Calibri"/>
        <charset val="238"/>
        <scheme val="minor"/>
      </rPr>
      <t>E-learning</t>
    </r>
  </si>
  <si>
    <t>Műszaki kocsiüzemelt. és járműszerk. ism.</t>
  </si>
  <si>
    <t>Általános szakmai ismeretek</t>
  </si>
  <si>
    <t>Infrastruktúra ismeret</t>
  </si>
  <si>
    <t>Járműszerkezeti, gépészeti ismeretek</t>
  </si>
  <si>
    <t>Pályahálózat/típusismeret modul</t>
  </si>
  <si>
    <t>Gépészeti-berendezési ismeretek</t>
  </si>
  <si>
    <t>Fék- és biztosítóberendezési ismeretek</t>
  </si>
  <si>
    <t>Az üzemeltetési szabályzat (szolgálati utasítás) ismeret</t>
  </si>
  <si>
    <t>Hibakeresés, hibaelhárítás</t>
  </si>
  <si>
    <t>Üzemeltetési ism.</t>
  </si>
  <si>
    <t>RID ism.</t>
  </si>
  <si>
    <t xml:space="preserve">Biz.ber. Ism. </t>
  </si>
  <si>
    <t>Távközlési ism.</t>
  </si>
  <si>
    <r>
      <t>E.101. ism.</t>
    </r>
    <r>
      <rPr>
        <vertAlign val="superscript"/>
        <sz val="11"/>
        <rFont val="Calibri"/>
        <charset val="238"/>
        <scheme val="minor"/>
      </rPr>
      <t>5*</t>
    </r>
  </si>
  <si>
    <r>
      <t>E.102. ism.</t>
    </r>
    <r>
      <rPr>
        <vertAlign val="superscript"/>
        <sz val="11"/>
        <rFont val="Calibri"/>
        <charset val="238"/>
        <scheme val="minor"/>
      </rPr>
      <t>3*</t>
    </r>
  </si>
  <si>
    <t>Műszaki kocsiszolgálat</t>
  </si>
  <si>
    <t>Rendkívüli helyzetek kezelése</t>
  </si>
  <si>
    <r>
      <t xml:space="preserve">Személyszállítási ism. </t>
    </r>
    <r>
      <rPr>
        <vertAlign val="superscript"/>
        <sz val="11"/>
        <rFont val="Calibri"/>
        <charset val="238"/>
        <scheme val="minor"/>
      </rPr>
      <t>4*</t>
    </r>
  </si>
  <si>
    <r>
      <t>Erősáramú ber. kezelői, helyiism.</t>
    </r>
    <r>
      <rPr>
        <vertAlign val="superscript"/>
        <sz val="11"/>
        <rFont val="Calibri"/>
        <charset val="238"/>
        <scheme val="minor"/>
      </rPr>
      <t>3*</t>
    </r>
  </si>
  <si>
    <t>Jelzési és forgalmi ism.</t>
  </si>
  <si>
    <t>Közlekedési ismeret (KRESZ)</t>
  </si>
  <si>
    <t>Biztosítóberendezési ismeretek</t>
  </si>
  <si>
    <r>
      <t xml:space="preserve">E105. ism. </t>
    </r>
    <r>
      <rPr>
        <vertAlign val="superscript"/>
        <sz val="11"/>
        <rFont val="Calibri"/>
        <charset val="238"/>
        <scheme val="minor"/>
      </rPr>
      <t>6*</t>
    </r>
  </si>
  <si>
    <t>Forg. inf. rendszerek ism.</t>
  </si>
  <si>
    <t>Pályavasúti ért. Ism.</t>
  </si>
  <si>
    <r>
      <t>Határforgalmi kereskedelmi 9</t>
    </r>
    <r>
      <rPr>
        <b/>
        <vertAlign val="superscript"/>
        <sz val="11"/>
        <rFont val="Calibri"/>
        <charset val="238"/>
        <scheme val="minor"/>
      </rPr>
      <t>*</t>
    </r>
  </si>
  <si>
    <r>
      <t xml:space="preserve">Műszaki, szakterületi oktatás </t>
    </r>
    <r>
      <rPr>
        <b/>
        <vertAlign val="superscript"/>
        <sz val="11"/>
        <rFont val="Calibri"/>
        <charset val="238"/>
        <scheme val="minor"/>
      </rPr>
      <t>8*</t>
    </r>
  </si>
  <si>
    <r>
      <t>E.101. ism.</t>
    </r>
    <r>
      <rPr>
        <b/>
        <vertAlign val="superscript"/>
        <sz val="11"/>
        <rFont val="Calibri"/>
        <charset val="238"/>
        <scheme val="minor"/>
      </rPr>
      <t>5*</t>
    </r>
  </si>
  <si>
    <r>
      <t>E.102. ism.</t>
    </r>
    <r>
      <rPr>
        <b/>
        <vertAlign val="superscript"/>
        <sz val="11"/>
        <rFont val="Calibri"/>
        <charset val="238"/>
        <scheme val="minor"/>
      </rPr>
      <t>3*</t>
    </r>
  </si>
  <si>
    <r>
      <t>E103. ism.</t>
    </r>
    <r>
      <rPr>
        <b/>
        <vertAlign val="superscript"/>
        <sz val="11"/>
        <rFont val="Calibri"/>
        <charset val="238"/>
        <scheme val="minor"/>
      </rPr>
      <t>7*</t>
    </r>
  </si>
  <si>
    <r>
      <t>Erősáramú ber. kezelői, helyiism.</t>
    </r>
    <r>
      <rPr>
        <b/>
        <vertAlign val="superscript"/>
        <sz val="11"/>
        <rFont val="Calibri"/>
        <charset val="238"/>
        <scheme val="minor"/>
      </rPr>
      <t>3*</t>
    </r>
  </si>
  <si>
    <r>
      <t xml:space="preserve">E105. ism. </t>
    </r>
    <r>
      <rPr>
        <b/>
        <vertAlign val="superscript"/>
        <sz val="11"/>
        <rFont val="Calibri"/>
        <charset val="238"/>
        <scheme val="minor"/>
      </rPr>
      <t>6*</t>
    </r>
  </si>
  <si>
    <t>Munkavédelmi ismeretek</t>
  </si>
  <si>
    <t>Tűzvédelmi ismeretek</t>
  </si>
  <si>
    <t>Környezetvédelmi ismeretek</t>
  </si>
  <si>
    <t>Vagyonvédelmi ismeretek</t>
  </si>
  <si>
    <t>Informatikai biztonság és adatvédelem</t>
  </si>
  <si>
    <t>MIR/EIR</t>
  </si>
  <si>
    <t>Folyamatmenedzsment</t>
  </si>
  <si>
    <t>Biztonsági kultúra</t>
  </si>
  <si>
    <t>Biztonságkritikus kommunikáció</t>
  </si>
  <si>
    <t>1.</t>
  </si>
  <si>
    <t xml:space="preserve">Biztosítóberendezési műszerész </t>
  </si>
  <si>
    <t>2.</t>
  </si>
  <si>
    <t xml:space="preserve">Egyszerűsített forgalmi árufuvarozási szolgáltatás </t>
  </si>
  <si>
    <t>Amennyiben nem villamosított vonalon teljesít szolgálatot, az E.101. ismeretek oktatáson nem kell részt vennie.</t>
  </si>
  <si>
    <t>3.</t>
  </si>
  <si>
    <t>Egyszerűsített forgalmi vizsgával rendelkezők, Biztosítóberendezési szakszolgálat</t>
  </si>
  <si>
    <t>4.</t>
  </si>
  <si>
    <t>Egyszerűsített forgalmi vizsgával rendelkezők, Erősáramú  szakszolgálat ellenőrzésre kötelezettek 2*</t>
  </si>
  <si>
    <t>*</t>
  </si>
  <si>
    <t>5.</t>
  </si>
  <si>
    <t>Egyszerűsített forgalmi vizsgával rendelkezők, Erősáramú  szakszolgálat 2*</t>
  </si>
  <si>
    <t xml:space="preserve">Az E101, E.102. ism., Műszaki, szakterületi, Erősáramú ber. kezelői helyism. oktatást a szolgálati hely maga szervezi/végzi. </t>
  </si>
  <si>
    <t>6.</t>
  </si>
  <si>
    <t xml:space="preserve">Egyszerűsített forgalmi vizsgával rendelkezők, Pályalétesítményi szakszolgálat </t>
  </si>
  <si>
    <t xml:space="preserve">A Műszaki, szakterületi oktatást a szolgálati hely maga szervezi. </t>
  </si>
  <si>
    <t>7.</t>
  </si>
  <si>
    <t>Egyszerűsített forgalmi vizsgával rendelkezők, Távközlés szakszolgálat</t>
  </si>
  <si>
    <t>8.</t>
  </si>
  <si>
    <t>Felsővezeték szerelő</t>
  </si>
  <si>
    <t>Az E.101., E.102. ism., Műszaki, szakterületi, Erősáramú ber. kezelői helyism. oktatást a szolgálati hely maga szervezi/végzi. 
A felsővezeték szerelő vasúti járművezetőt csak egy okt. típusnál kell bevezényelni a szakmai ill. védelmi oktatásokra. 
A védelmi oktatásokat  a "Saját géperejű vasúti munkagép-vezető, vasúti vágánygépkocsi-vezető, Országos pályahálózaton munkavégzés, karbantartás, építési és tolatási tevékenységet végző járművezetők" csoportnál kapja meg, aki rendelkezik OPMK  vizsgával.</t>
  </si>
  <si>
    <t>9.</t>
  </si>
  <si>
    <t>Figyelőőr</t>
  </si>
  <si>
    <t>10.</t>
  </si>
  <si>
    <t>Fordítókorong kezelők</t>
  </si>
  <si>
    <t xml:space="preserve">A védelmi és egyéb oktatásokat a "más munkaköri célcsoport" oktatások szerint kapják meg </t>
  </si>
  <si>
    <t>10./a</t>
  </si>
  <si>
    <t>Tolópad vezetők</t>
  </si>
  <si>
    <t>11.</t>
  </si>
  <si>
    <r>
      <t xml:space="preserve">Forgalmi szolgálattevő tevékenységet ellátók  (a Forgalmi szakszolgálat ellenőrzésre kötelezettek, a Forgalmi szolgálattevő tevékenységet ellátók munkaköri csoport oktatására irányítva) </t>
    </r>
    <r>
      <rPr>
        <sz val="11"/>
        <color rgb="FF00B0F0"/>
        <rFont val="Calibri"/>
        <charset val="238"/>
        <scheme val="minor"/>
      </rPr>
      <t>felsővezetékes  feljogosítással</t>
    </r>
  </si>
  <si>
    <t>A munkavédelem kérésére kontakt munkavédelmi oktatás</t>
  </si>
  <si>
    <t>11/a.</t>
  </si>
  <si>
    <r>
      <t xml:space="preserve">Forgalmi szolgálattevő tevékenységet ellátók (a Forgalmi szakszolgálat ellenőrzésre kötelezettek, a Forgalmi szolgálattevő tevékenységet ellátók munkaköri csoport oktatására irányítva) </t>
    </r>
    <r>
      <rPr>
        <sz val="11"/>
        <color rgb="FF00B0F0"/>
        <rFont val="Calibri"/>
        <charset val="238"/>
        <scheme val="minor"/>
      </rPr>
      <t>felsővezetékes  feljogosítás nélkül vill. Vonalon /nem villamosított vonalon</t>
    </r>
  </si>
  <si>
    <t>Amennyiben nem villamosított vonalon teljesít szolgálatot, az E.101. ismeretek oktatáson nem kell részt vennie.
A munkavédelem kérésére kontakt munkavédelmi oktatás</t>
  </si>
  <si>
    <t>12.</t>
  </si>
  <si>
    <t>Gyermekvasúti állomásfőnök</t>
  </si>
  <si>
    <t>A védelmi és egyéb oktatásokat itt kell figyelembe venni, ha más munkakörük oktatásakor nem kapják meg</t>
  </si>
  <si>
    <t>13.</t>
  </si>
  <si>
    <t>Gyermekvasúti vonatkísérő</t>
  </si>
  <si>
    <t>A védelmi és egyéb oktatásokat itt kell figyelembe venni, ha más munkakörük oktatásakor nem kapják meg.</t>
  </si>
  <si>
    <t>14.</t>
  </si>
  <si>
    <t>Üzemirányítói tevékenységet ellátók (Forgalom)</t>
  </si>
  <si>
    <t>15.</t>
  </si>
  <si>
    <t>Jelzőőr</t>
  </si>
  <si>
    <t>16.</t>
  </si>
  <si>
    <r>
      <t xml:space="preserve">Kocsirendező (MÁV)
</t>
    </r>
    <r>
      <rPr>
        <sz val="11"/>
        <color rgb="FF00B0F0"/>
        <rFont val="Calibri"/>
        <charset val="238"/>
        <scheme val="minor"/>
      </rPr>
      <t>felsővezetékes feljogosítással</t>
    </r>
  </si>
  <si>
    <r>
      <t xml:space="preserve">Az </t>
    </r>
    <r>
      <rPr>
        <sz val="11"/>
        <color rgb="FF00B0F0"/>
        <rFont val="Calibri"/>
        <charset val="238"/>
        <scheme val="minor"/>
      </rPr>
      <t xml:space="preserve">E101, </t>
    </r>
    <r>
      <rPr>
        <sz val="11"/>
        <color theme="1"/>
        <rFont val="Calibri"/>
        <charset val="238"/>
        <scheme val="minor"/>
      </rPr>
      <t>E.102</t>
    </r>
    <r>
      <rPr>
        <sz val="11"/>
        <color rgb="FF00B0F0"/>
        <rFont val="Calibri"/>
        <charset val="238"/>
        <scheme val="minor"/>
      </rPr>
      <t xml:space="preserve">. ism. és helyismeretet </t>
    </r>
    <r>
      <rPr>
        <sz val="11"/>
        <rFont val="Calibri"/>
        <charset val="238"/>
        <scheme val="minor"/>
      </rPr>
      <t>külön oktatási napon kell megtartani, összevontan a kocsirendező, térközőr, tolatásvezető, váltókezelő, von.tolvez, raktárnok munkakörök esetében</t>
    </r>
  </si>
  <si>
    <t>16/a.</t>
  </si>
  <si>
    <r>
      <t xml:space="preserve">Kocsirendező (MÁV)
</t>
    </r>
    <r>
      <rPr>
        <sz val="11"/>
        <color rgb="FF00B0F0"/>
        <rFont val="Calibri"/>
        <charset val="238"/>
        <scheme val="minor"/>
      </rPr>
      <t>felsővezetékes feljogosítás nélkül vill. vonalon /nem villamosított vonalon</t>
    </r>
  </si>
  <si>
    <t>17.</t>
  </si>
  <si>
    <r>
      <t xml:space="preserve">Kocsivizsgáló 
</t>
    </r>
    <r>
      <rPr>
        <sz val="11"/>
        <color rgb="FF00B0F0"/>
        <rFont val="Calibri"/>
        <charset val="238"/>
        <scheme val="minor"/>
      </rPr>
      <t>felsővezetékes feljogosítással</t>
    </r>
  </si>
  <si>
    <t xml:space="preserve">SZESZA-ás oktatáshoz csatlakozunk. </t>
  </si>
  <si>
    <t>17/a.</t>
  </si>
  <si>
    <r>
      <t xml:space="preserve">Kocsivizsgáló
</t>
    </r>
    <r>
      <rPr>
        <sz val="11"/>
        <color rgb="FF00B0F0"/>
        <rFont val="Calibri"/>
        <charset val="238"/>
        <scheme val="minor"/>
      </rPr>
      <t>felsővezetékes feljogosítás nélkül vill. vonalon /nem villamosított vonalon</t>
    </r>
  </si>
  <si>
    <t>SZESZA-ás oktatáshoz csatlakozunk</t>
  </si>
  <si>
    <t>18.</t>
  </si>
  <si>
    <t>Kocsivizsgáló-vonatfelvevő (kiegészítő)</t>
  </si>
  <si>
    <t>19.</t>
  </si>
  <si>
    <r>
      <rPr>
        <sz val="11"/>
        <color rgb="FF00B0F0"/>
        <rFont val="Calibri"/>
        <charset val="238"/>
        <scheme val="minor"/>
      </rPr>
      <t xml:space="preserve">
</t>
    </r>
    <r>
      <rPr>
        <sz val="11"/>
        <rFont val="Calibri"/>
        <charset val="238"/>
        <scheme val="minor"/>
      </rPr>
      <t>Forgalomirányítói tevékenységet ellátó</t>
    </r>
    <r>
      <rPr>
        <sz val="11"/>
        <color rgb="FF00B0F0"/>
        <rFont val="Calibri"/>
        <charset val="238"/>
        <scheme val="minor"/>
      </rPr>
      <t xml:space="preserve">
felsővezetékes feljogosítással</t>
    </r>
  </si>
  <si>
    <t>19/a.</t>
  </si>
  <si>
    <r>
      <t>Forgalomirányítói tevékenységet ellátó</t>
    </r>
    <r>
      <rPr>
        <sz val="11"/>
        <color rgb="FF00B0F0"/>
        <rFont val="Calibri"/>
        <charset val="238"/>
        <scheme val="minor"/>
      </rPr>
      <t xml:space="preserve">
felsővezetékes feljogosítás nélkül vill. vonalon /nem villamosított vonalon</t>
    </r>
  </si>
  <si>
    <t>20.</t>
  </si>
  <si>
    <t>Mozdonyvezető (OPSZÁT)</t>
  </si>
  <si>
    <t>21.</t>
  </si>
  <si>
    <r>
      <t>Mozdonyvezető (Gyermekvasút</t>
    </r>
    <r>
      <rPr>
        <sz val="11"/>
        <color theme="4"/>
        <rFont val="Calibri"/>
        <charset val="238"/>
        <scheme val="minor"/>
      </rPr>
      <t xml:space="preserve"> OPSZÁT</t>
    </r>
    <r>
      <rPr>
        <sz val="11"/>
        <rFont val="Calibri"/>
        <charset val="238"/>
        <scheme val="minor"/>
      </rPr>
      <t>)</t>
    </r>
  </si>
  <si>
    <t>19/2011. NFM rendelet szerinti, vasúti közlekedés biztonságával összefüggő oktatásoknál a SZESZA-ás oktatás óraszámait alkamazzuk, Hűvösvölgy helyszínen</t>
  </si>
  <si>
    <t>22/a</t>
  </si>
  <si>
    <t>Saját géperejű vasúti munkagép-vezető, vasúti vágánygépkocsi-vezető, Országos pályahálózaton munkavégzés, karbantartás, építési és tolatási tevékenységet végző járművezetők (pálya)</t>
  </si>
  <si>
    <t>22/b</t>
  </si>
  <si>
    <t>Saját géperejű vasúti munkagép-vezető, vasúti vágánygépkocsi-vezető, Országos pályahálózaton munkavégzés, karbantartás, építési és tolatási tevékenységet végző járművezetők (a felsővezetékes más oktatáson is részt vesz)</t>
  </si>
  <si>
    <t xml:space="preserve">A felsővezeték szerelő vasúti járművezetőt csak egy okt. típusnál kell bevezényelni a szakmai ill. védelmi oktatásokra. </t>
  </si>
  <si>
    <t>23.</t>
  </si>
  <si>
    <r>
      <t xml:space="preserve">Térközőr, sorompókezelő </t>
    </r>
    <r>
      <rPr>
        <sz val="11"/>
        <color rgb="FF00B0F0"/>
        <rFont val="Calibri"/>
        <charset val="238"/>
        <scheme val="minor"/>
      </rPr>
      <t>felsővezetékes feljogosítással</t>
    </r>
  </si>
  <si>
    <t>23/a.</t>
  </si>
  <si>
    <r>
      <t xml:space="preserve">Térközőr, sorompókezelő </t>
    </r>
    <r>
      <rPr>
        <sz val="11"/>
        <color rgb="FF00B0F0"/>
        <rFont val="Calibri"/>
        <charset val="238"/>
        <scheme val="minor"/>
      </rPr>
      <t>felsővezetékes feljogosítás nélkül vill. vonalon /nem villamosított vonalon</t>
    </r>
  </si>
  <si>
    <t>24.</t>
  </si>
  <si>
    <r>
      <t xml:space="preserve">Tolatásvezető (MÁV) 
</t>
    </r>
    <r>
      <rPr>
        <sz val="11"/>
        <color rgb="FF00B0F0"/>
        <rFont val="Calibri"/>
        <charset val="238"/>
        <scheme val="minor"/>
      </rPr>
      <t>felsővezetékes feljogosítással</t>
    </r>
  </si>
  <si>
    <t>24/a.</t>
  </si>
  <si>
    <r>
      <t xml:space="preserve">Tolatásvezető (MÁV) 
</t>
    </r>
    <r>
      <rPr>
        <sz val="11"/>
        <color rgb="FF00B0F0"/>
        <rFont val="Calibri"/>
        <charset val="238"/>
        <scheme val="minor"/>
      </rPr>
      <t>felsővezetékes feljogosítás nélkül vill. vonalon /nem villamosított vonalon</t>
    </r>
  </si>
  <si>
    <t>25.</t>
  </si>
  <si>
    <r>
      <t xml:space="preserve">Váltókezelők
</t>
    </r>
    <r>
      <rPr>
        <sz val="11"/>
        <color rgb="FF00B0F0"/>
        <rFont val="Calibri"/>
        <charset val="238"/>
        <scheme val="minor"/>
      </rPr>
      <t>felsővezetékes feljogosítással</t>
    </r>
  </si>
  <si>
    <t>25/a.</t>
  </si>
  <si>
    <r>
      <t xml:space="preserve">Váltókezelők
</t>
    </r>
    <r>
      <rPr>
        <sz val="11"/>
        <color rgb="FF00B0F0"/>
        <rFont val="Calibri"/>
        <charset val="238"/>
        <scheme val="minor"/>
      </rPr>
      <t>felsővezetékes feljogosítás nélkül vill. vonalon /nem villamosított vonalon</t>
    </r>
  </si>
  <si>
    <t>26.</t>
  </si>
  <si>
    <t>Vonalgondozó, előmunkás</t>
  </si>
  <si>
    <t xml:space="preserve">Műszaki, szakterületi oktatást a szolgálati hely maga szervezi. </t>
  </si>
  <si>
    <t>27.</t>
  </si>
  <si>
    <r>
      <t xml:space="preserve">Vonali tolatásvezető (MÁV)
</t>
    </r>
    <r>
      <rPr>
        <sz val="11"/>
        <color rgb="FF00B0F0"/>
        <rFont val="Calibri"/>
        <charset val="238"/>
        <scheme val="minor"/>
      </rPr>
      <t>felsővezetékes feljogosítással</t>
    </r>
  </si>
  <si>
    <t>27/a.</t>
  </si>
  <si>
    <r>
      <t xml:space="preserve">Vonali tolatásvezető (MÁV) 
</t>
    </r>
    <r>
      <rPr>
        <sz val="11"/>
        <color rgb="FF00B0F0"/>
        <rFont val="Calibri"/>
        <charset val="238"/>
        <scheme val="minor"/>
      </rPr>
      <t>felsővezetékes feljogosítás nélkül vill. vonalon /nem villamosított vonalon</t>
    </r>
  </si>
  <si>
    <t>28.</t>
  </si>
  <si>
    <t>Vonatfel- és átvevő</t>
  </si>
  <si>
    <t>29.</t>
  </si>
  <si>
    <t>Rendszeres forgalmi és egyéb szakmai oktatásra nem kötelezettek. FORGALOM 
(E-learning)</t>
  </si>
  <si>
    <t>30.</t>
  </si>
  <si>
    <t>Vasútüzemvezető</t>
  </si>
  <si>
    <t>A többi oktatási időt a saját munkaköri csoportja szerint kell figyelembe venni.</t>
  </si>
  <si>
    <t>31.</t>
  </si>
  <si>
    <r>
      <t>Rendszeres forgalmi- és egyéb szakmai oktatásra nem kötelezettek:</t>
    </r>
    <r>
      <rPr>
        <b/>
        <sz val="11"/>
        <rFont val="Calibri"/>
        <charset val="238"/>
        <scheme val="minor"/>
      </rPr>
      <t xml:space="preserve"> Pálya</t>
    </r>
    <r>
      <rPr>
        <sz val="11"/>
        <rFont val="Calibri"/>
        <charset val="238"/>
        <scheme val="minor"/>
      </rPr>
      <t xml:space="preserve">
</t>
    </r>
    <r>
      <rPr>
        <b/>
        <sz val="11"/>
        <rFont val="Calibri"/>
        <charset val="238"/>
        <scheme val="minor"/>
      </rPr>
      <t>(E-learning)</t>
    </r>
  </si>
  <si>
    <t>32. A</t>
  </si>
  <si>
    <r>
      <t xml:space="preserve">Rendszeres forgalmi oktatásra nem, de egyéb szakmai oktatásra kötelezettek: </t>
    </r>
    <r>
      <rPr>
        <b/>
        <sz val="11"/>
        <rFont val="Calibri"/>
        <charset val="238"/>
        <scheme val="minor"/>
      </rPr>
      <t>Pálya</t>
    </r>
    <r>
      <rPr>
        <sz val="11"/>
        <rFont val="Calibri"/>
        <charset val="238"/>
        <scheme val="minor"/>
      </rPr>
      <t xml:space="preserve">
</t>
    </r>
    <r>
      <rPr>
        <b/>
        <sz val="11"/>
        <rFont val="Calibri"/>
        <charset val="238"/>
        <scheme val="minor"/>
      </rPr>
      <t>(Tantermi)</t>
    </r>
  </si>
  <si>
    <t>Az E101, E.102. ismereteket szükség szerint BGOK oktatja a szakma által szervezett központi oktatáson.</t>
  </si>
  <si>
    <t>32. B</t>
  </si>
  <si>
    <t>Rendszeres forgalmi oktatásra nem, de egyéb szakmai oktatásra kötelezettek: Pálya
(E-learning)</t>
  </si>
  <si>
    <t>33.A</t>
  </si>
  <si>
    <t>Rendszeres forgalmi- és szakmai oktatásra nem kötelezettek TEB: Távközlés 
(E-learning)</t>
  </si>
  <si>
    <t>E101 kell, amennyiben villamosított vonalon dolgozik és a munkaköréhez elő van írva. 
E.102. és Erősáramú ber. kezelői, helyiism., csak amennyiben feljogosított személy.
E105 Tram-Train , egyelőre vasút-villamos tevékenységet végző munkakörök esetén.
Az ismereteket önképzéssel sajátítja el.</t>
  </si>
  <si>
    <t>33.B</t>
  </si>
  <si>
    <t>Rendszeres forgalmi- és szakmai oktatásra nem kötelezettek TEB: Erősáram 
(E-learning)</t>
  </si>
  <si>
    <t>E101 kell, amennyiben villamosított vonalon dolgozik és a munkaköréhez elő van írva. 
E.102. és Erősáramú ber. kezelői, helyiism., csak amennyiben feljogosított személy.
E103 kell, amennyiben az utasítás hatálya vonatkozik rá.
E105 Tram-Train , egyelőre vasút-villamos tevékenységet ellátó munkakörök.
Az ismereteket önképzéssel sajátítja el.</t>
  </si>
  <si>
    <t>33.C</t>
  </si>
  <si>
    <t>Rendszeres forgalmi- és szakmai oktatásra nem kötelezettek TEB: Biztosítóberendezés
(E-learning)</t>
  </si>
  <si>
    <t>E101 kell, amennyiben villamosított vonalon dolgozik és a munkaköréhez elő van írva. 
E.102. és Erősáramú ber. kezelői, helyiism., csak amennyiben feljogosított személy.
E103 kell, amennyiben az utasítás hatálya vonatkozik rá.
E105 Tram-Train , egyelőre TIG szeged  érintett.
Az ismereteket önképzéssel sajátítja el.</t>
  </si>
  <si>
    <t>34.A/1</t>
  </si>
  <si>
    <t>Rendszeres forgalmi oktatásra nem, de egyéb szakmai oktatásra kötelezettek: TEB (távközlés)
(Tantermi)</t>
  </si>
  <si>
    <t>E101 kell, amennyiben villamosított vonalon dolgozik és a munkaköréhez elő van írva. 
E.102. és Erősáramú ber. kezelői, helyiism., csak amennyiben feljogosított személy.
A műszaki, szakterületi oktatás saját szervezésben a telephelyen.</t>
  </si>
  <si>
    <t>34.A/2</t>
  </si>
  <si>
    <t>Rendszeres forgalmi oktatásra nem, de egyéb szakmai oktatásra kötelezettek: TEB (távközlés)
(E-learning)</t>
  </si>
  <si>
    <t>34.B/1</t>
  </si>
  <si>
    <t>Rendszeres forgalmi oktatásra nem, de egyéb szakmai oktatásra kötelezettek: TEB (erősáram)
(Tantermi)</t>
  </si>
  <si>
    <t>E101 kell, amennyiben villamosított vonalon dolgozik és a munkaköréhez elő van írva. 
E.102. és Erősáramú ber. kezelői, helyiism., csak amennyiben feljogosított személy.
E103 kell, amennyiben az utasítás hatálya vonatkozik rá.
A fenti + a műszaki, szakterületi oktatás saját szervezésben a telephelyen. 
Aki részt vesz a Figyelőőri időszakos oktatáson, annak csak a szakmai oktatások kellenek.</t>
  </si>
  <si>
    <t>34.B/2</t>
  </si>
  <si>
    <t>Rendszeres forgalmi oktatásra nem, de egyéb szakmai oktatásra kötelezettek: TEB (erősáram)
(E-learning)</t>
  </si>
  <si>
    <t>34.C</t>
  </si>
  <si>
    <t>Rendszeres forgalmi oktatásra nem, de egyéb szakmai oktatásra kötelezettek: TEB (bitosítóberendezés)
(Tantermi)</t>
  </si>
  <si>
    <t>E101 kell, amennyiben villamosított vonalon dolgozik és a munkaköréhez elő van írva. 
E.102. és Erősáramú ber. kezelői, helyiism., csak amennyiben feljogosított személy.
A műszaki, szakterületi oktatás saját szervezésben a telephelyen. 
Aki  részt vesz a Figyelőőri időszakos oktatáson, annak csak a szakmai oktatások kellenek.</t>
  </si>
  <si>
    <t>35.</t>
  </si>
  <si>
    <t>Forgalmi vizsgával nem rendelkező, rendszeres szakmai oktatásra nem kötelezettek: TEB 
(E-learning)</t>
  </si>
  <si>
    <t>36.</t>
  </si>
  <si>
    <t>Rendszeres forgalmi- és egyéb szakmai oktatásra nem kötelezettek: Infrastruktúra fejlesztés
(E-learning)</t>
  </si>
  <si>
    <t>37.</t>
  </si>
  <si>
    <t>Rendszeres forgalmi- és egyéb szakmai oktatásra nem kötelezettek: Ingatlan
(E-learning)</t>
  </si>
  <si>
    <t>E101 kell, amennyiben villamosított vonalon dolgozik és a munkaköréhez elő van írva.  
Az ismereteket önképzéssel sajátítja el.</t>
  </si>
  <si>
    <t>38.</t>
  </si>
  <si>
    <t>Rendszeres forgalmi oktatásra nem, de egyéb szakmai oktatásra  kötelezettek: Ingatlan
(Tantermi)</t>
  </si>
  <si>
    <t xml:space="preserve">E101 kell, amennyiben villamosított vonalon dolgozik és a munkaköréhez elő van írva. </t>
  </si>
  <si>
    <t>39.</t>
  </si>
  <si>
    <t>Rendszeres forgalmi oktatásra nem, de egyéb szakmai oktatásra kötelezettek: Ingatlan 
(E-learning)</t>
  </si>
  <si>
    <t>E101 kell, amennyiben villamosított vonalon dolgozik és a munkaköréhez elő van írva.  
Központosítva megszervezve, az E101 BGOK-s oktató.</t>
  </si>
  <si>
    <t>40.</t>
  </si>
  <si>
    <t>Rendszeres forgalmi- és egyéb szakmai oktatásra nem kötelezettek: Műszaki
(E-learning)</t>
  </si>
  <si>
    <t>E101 kell, amennyiben villamosított vonalon dolgozik és a munkaköréhez elő van írva. 
E.102. és Erősáramú ber. kezelői, helyiism., csak amennyiben feljogosított személy.
E103 kell, amennyiben az utasítás hatálya vonatkozik rá (csak alállomási személyzet).
E105 Tram-Train , egyelőre vasút-villamos tevékenységet ellátó munkakörök. 
Az ismereteket önképzéssel sajátítja el.</t>
  </si>
  <si>
    <t>41.</t>
  </si>
  <si>
    <t>Rendszeres forgalmi- és egyéb szakmai oktatásra nem, de védelmi és egyéb oktatásra kötelezettek,
(Tantermi)</t>
  </si>
  <si>
    <t>42.</t>
  </si>
  <si>
    <t>Rendszeres forgalmi- és egyéb szakmai oktatásra nem, de védelmi és egyéb oktatásra kötelezettek 
(E-learning)</t>
  </si>
  <si>
    <t>* Önképzéssel elsajátított ismeret, jogosultságtól függetlenül.</t>
  </si>
  <si>
    <t>2* Amennyiben alállomási szakszolgálat munkavállalója, E 102 sz. utasítás és alállomási berendezés kezelői (helyismeret) oktatásra kötelezett</t>
  </si>
  <si>
    <t>3* Feljogosított személyzet (kapcsolásra és/vagy földelés végzésére jogosult vagy amennyiben felsővezetékes villamos üzemi munkára feljogosított személy) részére</t>
  </si>
  <si>
    <t>4* Személyszállítási ismeretek: csak azoknak a forgalmi szolgálattevőknek akik pénztárt kezelnek</t>
  </si>
  <si>
    <t>5* Az E101 csak az utasítás hatálya alá tartozó villamosított vonalon munkát végzők részére kell betervezni. Több forgalmi vizsga típus esetén az E.101. és/vagy védelmi oktatásokat csak egyszer kell betervezni</t>
  </si>
  <si>
    <t>6* Csak az E105 sz. Utasítás hatálya alá tartózó személyzet részére (jelenleg Szeged tram-train)</t>
  </si>
  <si>
    <t>7* Csak az E103 sz. Utasítás hatálya alá tartózó alállomási személyzet részére</t>
  </si>
  <si>
    <t>8* A magasban végzendő munka TU szerint előírt időszakos oktatás óraszámait (min. 1 óra elmélet és 4-6 óra gyakrlat) nem tartalmazza</t>
  </si>
  <si>
    <t>9* Eperjeske-Rendezőn szolgálatot teljesítők esetén</t>
  </si>
  <si>
    <t>10* Más vasúttársaság oktatásaihoz csatlakozó munkavállalóknak a Társaság oktatásaira is tervezni kell</t>
  </si>
  <si>
    <t>11* Csak az érintetteknek</t>
  </si>
  <si>
    <t>MEFI, MERÁFI vonal esetén kell a Bizt.ber ism.</t>
  </si>
  <si>
    <t>Vasút-villamos tevékenységet végző munkakörök</t>
  </si>
  <si>
    <t xml:space="preserve">E-learning </t>
  </si>
  <si>
    <t>Célcsoport részletezése (munkakörök)</t>
  </si>
  <si>
    <t>Célcsoport részletezése (kiegészítő)</t>
  </si>
  <si>
    <t>19/2011. NFM rendelet 1.sz. mellékletében szerepel</t>
  </si>
  <si>
    <t>19/2011. NFM rend. szerinti vagy figyelőőri időszakos oktatásra kötelezett</t>
  </si>
  <si>
    <t>NFM rendelet szerint hatósági forgalmi vizsga</t>
  </si>
  <si>
    <t>Munkakör SAP azonosítója</t>
  </si>
  <si>
    <t>Képernyő előtti</t>
  </si>
  <si>
    <t>Sz/F</t>
  </si>
  <si>
    <t>Védelmi oktatások lebonyolítási módja</t>
  </si>
  <si>
    <t>Biztosítóberendezési műszerész</t>
  </si>
  <si>
    <t>igen</t>
  </si>
  <si>
    <t>Igen</t>
  </si>
  <si>
    <t>Bizt.ber. forgalmi vizsga vagy egyszerűsített forgalmi bizt.ber. szakszolgálat, és amennyiben szükséges figyelőőri vizsga és oktatás</t>
  </si>
  <si>
    <t>Munkáltatói döntés.</t>
  </si>
  <si>
    <t>-</t>
  </si>
  <si>
    <t>F</t>
  </si>
  <si>
    <t>ID TANTEREM</t>
  </si>
  <si>
    <t>Egyszerűsített forgalmi árufuvarozási szolgáltatás</t>
  </si>
  <si>
    <t>Határforgalmi kereskedelmi közvetítő</t>
  </si>
  <si>
    <t>nem</t>
  </si>
  <si>
    <t>Egyszerűsített forgalmi vizsga (árufuvarozási szolgáltatás), vagy Raktárnok</t>
  </si>
  <si>
    <t>X</t>
  </si>
  <si>
    <t>S</t>
  </si>
  <si>
    <t xml:space="preserve">E-learning tananyag - Munkavédelemmel együtt- : hatósági időszakos forgalmi oktatásra kötelezett munkavállalók részére  </t>
  </si>
  <si>
    <t>Raktárnok</t>
  </si>
  <si>
    <t>Beosztott mester</t>
  </si>
  <si>
    <t>egyszerűsített forgalmi bizt.ber. szakszolgálat (pályaműk.kapacitási.felhaszn. IS felelős)</t>
  </si>
  <si>
    <t>Biztosítóberendezési diszpécser</t>
  </si>
  <si>
    <t>Biztosítóberendezési főnökség vezető</t>
  </si>
  <si>
    <t>Biztosítóberendezési szakértő</t>
  </si>
  <si>
    <t>tevékenységtől függ</t>
  </si>
  <si>
    <t>A tevékenységének megfelelő hatósági forgalmi vizsga</t>
  </si>
  <si>
    <t>Biztosítóberendezési technikus</t>
  </si>
  <si>
    <t xml:space="preserve">Egyszerűsített forgalmi: bizt.ber. szakszolgálat </t>
  </si>
  <si>
    <t xml:space="preserve">Munkáltatói döntés, tevékenység függvényében, hogy milyen forgalmi vizsga kell (KAV-os, vagy társasági). </t>
  </si>
  <si>
    <t>Biztosítóberendezési vonalellenőr</t>
  </si>
  <si>
    <t>Egyszerűsített forgalmi bizt.ber. szakszolgálat (pályaműk.kapacitási.felhaszn. IS felelős)</t>
  </si>
  <si>
    <t>Digitális gyengeáramú műszerész</t>
  </si>
  <si>
    <t>Egyszerűsített forgalmi: bizt.ber. szakszolgálat vagy bizt.ber. forgalmi</t>
  </si>
  <si>
    <t>Mester</t>
  </si>
  <si>
    <t>Műszaki szakelőadó I.</t>
  </si>
  <si>
    <t>egyszerűsített forgalmi bizt.ber. szakszolgálat</t>
  </si>
  <si>
    <t>Műszaki szakelőadó II.</t>
  </si>
  <si>
    <t>Szakaszmérnök</t>
  </si>
  <si>
    <t>Technológiai rendszermérnök</t>
  </si>
  <si>
    <t>Vezetőmérnök</t>
  </si>
  <si>
    <t>Egyszerűsített forgalmi vizsgával rendelkezők, Erősáramú  szakszolgálat ellenőrzésre kötelezettek ****</t>
  </si>
  <si>
    <t>Erősáramú főnökség vezető</t>
  </si>
  <si>
    <t xml:space="preserve"> Egyszerűsített forgalmi: erősáramú szakszolgálat (pályaműk.kapacitási.felhaszn. IS felelős)</t>
  </si>
  <si>
    <t>Mindhárom szakterületet érinti.</t>
  </si>
  <si>
    <t>Amennyiben szükséges a tevékenységének megfelelő hatósági vizsga és/vagy figyelőőri vizsga, és a hozzá tartozó időszakos oktatás.</t>
  </si>
  <si>
    <t>Műszaki szakelőadó I. esetében munkáltatói döntés, tevékenység és szakterületfüggvényében hogy szükséges-e bármilyen forgalmi vizsga. 
 Munkáltatói döntés mindhárom szakterület esetén (feladatoktól függően), hogy melyik vizsgatípust szükséges, KAV-os vagy vasúttársasági hatósági vizsga.</t>
  </si>
  <si>
    <t>Egyszerűsített forgalmi erősáramú szakszolgálat</t>
  </si>
  <si>
    <t>Műszaki szakelőadó II. esetében, alállomási és kisfeszültségű szakterület esetén minimum vasúti társasági forgalmi vizsga szükséges. Felsővezetéki tevékenység ellátása esetén szükséges a hatósági (KAV) vizsga. Munkáltatói döntés mindhárom szakterület esetén (feladatoktól függően), hogy melyik vizsgatípust szükséges, KAV-os vagy vasúttársasági hatósági vizsga.</t>
  </si>
  <si>
    <t>Egyszerűsített forgalmi: erősáramú szakszolgálat (pályaműk.kapacitási.felhaszn. IS felelős)</t>
  </si>
  <si>
    <t>(erősáram)</t>
  </si>
  <si>
    <t xml:space="preserve"> Egyszerűsített forgalmi: erősáramú szakszolgálat</t>
  </si>
  <si>
    <t>Területi erősáramú szakértő</t>
  </si>
  <si>
    <t>egyszerűsített forgalmi erősáramú szakszolgálat (pályaműk.kapacitási.felhaszn. IS felelős)</t>
  </si>
  <si>
    <t>Egyszerűsített forgalmi vizsgával rendelkezők, Erősáramú  szakszolgálat****</t>
  </si>
  <si>
    <t>Egyszerűsített forgalmi: erősáramú szakszolgálat vasúti társasági vizsga (pályaműk.kapacitási.felhaszn. felelős NEM lehet)</t>
  </si>
  <si>
    <t>Erősáramú diszpécser</t>
  </si>
  <si>
    <t>Egyszerűsített forgalmi erősáramú szakszolgálat (pályaműk.kapacitási.felhaszn. IS felelős)</t>
  </si>
  <si>
    <t>Erősáramú művezető</t>
  </si>
  <si>
    <t>alállomás</t>
  </si>
  <si>
    <t>felsővezeték</t>
  </si>
  <si>
    <t>Erősáramú vonalellenőr</t>
  </si>
  <si>
    <t>alállomás, kisfesz</t>
  </si>
  <si>
    <t>A tevékenység miatt munkáltató dönti el, hogy szükséges-e bármilyen forgalmi vizsga.</t>
  </si>
  <si>
    <t xml:space="preserve">Amennyiben szükséges a munkáltató dönt a tevékenység függvényében, hogy kell-e és milyen forgalmi vizsga. </t>
  </si>
  <si>
    <t>kisfesz</t>
  </si>
  <si>
    <t>Amennyiben a tevékenység miatt szükséges: egyszerűsített forgalmi erősáramú szakszolgálat</t>
  </si>
  <si>
    <t>Diszpécser</t>
  </si>
  <si>
    <t>Egyszerűsített forgalmi vizsga (pálya) (pályaműk.kapacitási.felhaszn. IS felelős)</t>
  </si>
  <si>
    <t>Divizíóvezető P</t>
  </si>
  <si>
    <t>Építési koordinátor</t>
  </si>
  <si>
    <t>Építésvezető</t>
  </si>
  <si>
    <t>Építésvezető I.</t>
  </si>
  <si>
    <t>Felügyeleti pályamester</t>
  </si>
  <si>
    <t>Főépítésvezető</t>
  </si>
  <si>
    <t>Főépítésvezető I.</t>
  </si>
  <si>
    <t>Főpályamester</t>
  </si>
  <si>
    <t>Híd- és alépítményi szakértő II.</t>
  </si>
  <si>
    <t>Hidász technikus</t>
  </si>
  <si>
    <t>Egyszerűsített forgalmi vizsga (pálya)</t>
  </si>
  <si>
    <t>Kitűző mérnök</t>
  </si>
  <si>
    <t>Mérnök ügyintéző</t>
  </si>
  <si>
    <t xml:space="preserve">Amennyiben szükséges a tevékenységének megfelelő hatósági vizsga </t>
  </si>
  <si>
    <t>Műszaki szakértő I. FKG</t>
  </si>
  <si>
    <t>Műszaki szakértő II. FKG</t>
  </si>
  <si>
    <t>Pályaépítés vezető P</t>
  </si>
  <si>
    <t>E-learning tananyag - időszakos hatósági forgalmi oktatásra NEM kötelezettek részére</t>
  </si>
  <si>
    <t>Pályaépítési művezető</t>
  </si>
  <si>
    <t>Pályafenntartási főnökség vezető</t>
  </si>
  <si>
    <t>Pályafenntartási technikus</t>
  </si>
  <si>
    <t>Pályakarban. elők.és erőf.terv. vezető P</t>
  </si>
  <si>
    <t>Pályakarbantartási szakmai irányító</t>
  </si>
  <si>
    <t>Pályalétesítményi szakértő II.</t>
  </si>
  <si>
    <t>Pályavasúti diszpécser</t>
  </si>
  <si>
    <t xml:space="preserve">egyszerűsített forgalmi vizsga (pálya) </t>
  </si>
  <si>
    <t>Mukáltatói döntés,  milyen vizsga kell (KAV-os vagy társasági)</t>
  </si>
  <si>
    <t>PL vezetőmérnök</t>
  </si>
  <si>
    <t>Technikus</t>
  </si>
  <si>
    <t>Ter. pályalétesítményi felügyeleti koord</t>
  </si>
  <si>
    <t>Területi alépítményi szakértő</t>
  </si>
  <si>
    <t>Területi hídász szakértő</t>
  </si>
  <si>
    <t>Területi pályakarbantartási koordinátor</t>
  </si>
  <si>
    <t>Területi pályalétesítményi szakértő</t>
  </si>
  <si>
    <t>Amennyiben vasútszakmai ellenőrzést végez akkor pályaműködtetői kapacitásigény felhasználásért is felelős lehet, KAV-os vizsga kell</t>
  </si>
  <si>
    <t>Vonalkezelő</t>
  </si>
  <si>
    <t>Egyszerűsített forgalmi vizsgával rendelkezők, Távközlési szakszolgálat</t>
  </si>
  <si>
    <t>Egyszerűsített forgalmi: (távközlés) vasúti társasági vizsga (pályaműk.kapacitási.felhaszn. felelős NEM lehet)</t>
  </si>
  <si>
    <t>Digitális- és hibaelhárító mérnök</t>
  </si>
  <si>
    <t>Műszaki szakértő</t>
  </si>
  <si>
    <t>Távközlési diszpécser</t>
  </si>
  <si>
    <t>Amennyiben szükséges tevékenységnek megfelelő hatósági vizsga és annak megfelelő időszakos oktatás szükséges</t>
  </si>
  <si>
    <t>Távközlési főnökség vezető</t>
  </si>
  <si>
    <t>Távközlési vonalellenőr</t>
  </si>
  <si>
    <t>Területi távközlési szakértő</t>
  </si>
  <si>
    <t>Elektrikus II.</t>
  </si>
  <si>
    <t>erősáram</t>
  </si>
  <si>
    <t>Erősáramú forgalmi vizsga vagy egyszerűsített forgalmi erősáramú szakszolgálat</t>
  </si>
  <si>
    <t>Munkáltatói döntés, hogy milyen forgalmi vizsgára kötelezett: erősáramú forgalmi vizsga vagy egyszerűsített forgalmi erősáramú szakszolgálat.</t>
  </si>
  <si>
    <t>Elektrikus III.</t>
  </si>
  <si>
    <t>Felsővezeték szerelő csoportvezető</t>
  </si>
  <si>
    <t>Felsővezeték szerelő I.</t>
  </si>
  <si>
    <t>Erősáramú forgalmi vizsga</t>
  </si>
  <si>
    <t xml:space="preserve">Munkáltatói döntés, tevékenység függvényében, hogy melyik forgalmi vizsga szükséges (KAV-os és társasági). </t>
  </si>
  <si>
    <t>Felsővezeték szerelő II.</t>
  </si>
  <si>
    <t>Figyelőőr **</t>
  </si>
  <si>
    <t>Betanított vonalgondozó FKG</t>
  </si>
  <si>
    <t>Hídvizsgáló</t>
  </si>
  <si>
    <t>Kisgépkezelő</t>
  </si>
  <si>
    <t>Ilyen munkakör nincs, de a tevékenység miatt kell.</t>
  </si>
  <si>
    <t>Amennyiben figyelőőri tevékenységet végeznek és nem rendelkeznek az NFM rendelet hatálya alá tartozó forgalmi vizsgával</t>
  </si>
  <si>
    <t xml:space="preserve"> -</t>
  </si>
  <si>
    <t>ID TANTEREM vagy központi tanterem (ilyen munkakör nincs, a tevékenység miatt kell)</t>
  </si>
  <si>
    <t>Pályamunkás FKG</t>
  </si>
  <si>
    <t>Amennyiben figyelőőri tevékenységez végez akkor figyelőőri vizsga és időszakos oktatás.</t>
  </si>
  <si>
    <t>ID TANTEREM vagy központi tanterem</t>
  </si>
  <si>
    <t>Fordítókorong kezelő</t>
  </si>
  <si>
    <t>Fordítókorong kezelő (ilyen munkakör nincs)</t>
  </si>
  <si>
    <t>Másik munkaköri csoportban kapják az oktatást</t>
  </si>
  <si>
    <t>Tolópad vezető</t>
  </si>
  <si>
    <t>Tolópad vezető (ilyen munkakör nincs)</t>
  </si>
  <si>
    <t>nincs ilyen munkakör, csak tevékenység</t>
  </si>
  <si>
    <t xml:space="preserve">Forgalmi szolgálattevő tevékenységet ellátók  (a Forgalmi szakszolgálat ellenőrzésre kötelezettek, a Forgalmi szolgálattevő tevékenységet ellátók munkaköri csoport oktatására irányítva)
</t>
  </si>
  <si>
    <t>Területi forgalmi koordinátor</t>
  </si>
  <si>
    <t>általános és önállósító forgalmi vizsga</t>
  </si>
  <si>
    <t xml:space="preserve">ETCS 2 vonatbefolyásoló rendszerrel felszerelt vonalon: önállósító forgalmi vizsga ETCS vonatbefolyásoló rendszerrel történő közlekedésre </t>
  </si>
  <si>
    <t xml:space="preserve">Munkavédelem tanterem + E-learning tananyag - MUNKAVÉDELEM NÉLKÜL-: hatósági FSZT időszakos forgalmi oktatásra kötelezett munkavállalók részére  </t>
  </si>
  <si>
    <t>Állomásfőnök I. (III-IV.cs.)</t>
  </si>
  <si>
    <t>Állomásfőnök II. (II.cs.)</t>
  </si>
  <si>
    <t>Állomásfőnök III. (I.cs.)</t>
  </si>
  <si>
    <t>Forgalmi koordinátor I.</t>
  </si>
  <si>
    <t>Forgalmi koordinátor II.</t>
  </si>
  <si>
    <t>Forgalmi üzemmérnök</t>
  </si>
  <si>
    <t>Ha nem végeznek ellenőrzési tevékenységet, akkor elég a forgalmi szolgálattevő általános és forgalmi szolgálattevő önállósító.
ETCS 2 vonatbefolyásoló rendszerrel felszerelt vonalon: önállósító forgalmi vizsga ETCS vonatbefolyásoló rendszerrel történő közlekedésre</t>
  </si>
  <si>
    <t>Forgalmi technológiai szakelőadó I.</t>
  </si>
  <si>
    <t xml:space="preserve">általános és önállósító forgalmi vizsga
forgalmi szolgálattevő: önállósító forgalmi vizsga és forgalmi szolgálattevő: általános forgalmi vizsga </t>
  </si>
  <si>
    <t>Forgalmi technológiai szakelőadó II.</t>
  </si>
  <si>
    <t xml:space="preserve">általános forgalmi vizsga vagy
forgalmi szolgálattevő: általános forgalmi vizsga
</t>
  </si>
  <si>
    <t>Ha ellenőrzési tevékenységet lát el akkor általános forgalmi ha nem lát el ellenőrzési tevékenységet akkor szolgálattevő általános forgalmi vizsga szükséges számára</t>
  </si>
  <si>
    <t xml:space="preserve">Munkavédelem tanterem + E-learning tananyag - Munkavédelemmel együtt-: hatósági időszakos forgalmi oktatásra kötelezett munkavállalók részére  </t>
  </si>
  <si>
    <t>Forgalmi szakmai mentor</t>
  </si>
  <si>
    <t>ETCS 2 vonatbefolyásoló rendszerrel felszerelt vonalon: önállósító forgalmi vizsga ETCS vonatbefolyásoló rendszerrel történő közlekedésre</t>
  </si>
  <si>
    <t>Forgalmi szolgálattevő</t>
  </si>
  <si>
    <t>Főrendelkező</t>
  </si>
  <si>
    <t>Külsős forgalmi szolgálattevő</t>
  </si>
  <si>
    <t>Rendelkező forgalmi szolgálattevő</t>
  </si>
  <si>
    <t>Térfőnök</t>
  </si>
  <si>
    <t>Általános forgalmi vizsga és önállósító forgalmi vizsga</t>
  </si>
  <si>
    <t>Tartalékos térfőnök</t>
  </si>
  <si>
    <t>Távkezelt állomások forgalomirányítója</t>
  </si>
  <si>
    <t>Állomási szolgáltatások koordinátor</t>
  </si>
  <si>
    <t>Állomáskezelő</t>
  </si>
  <si>
    <t>Általános forgalmi vizsga</t>
  </si>
  <si>
    <t xml:space="preserve">általános és önállósító forgalmi vizsga </t>
  </si>
  <si>
    <t>Gyermekvasúti vezető jegyvizsgáló</t>
  </si>
  <si>
    <t>gyermekvasúti vonatkísérő forgalmi vizsga vagy 
különleges kötöttpályahálózaton vonatkísérő, gyermekvasúti vonatkísérő vizsga, vagy Különleges kötöttpálya-hálózaton vonatkísérő, Gyermekvasúti vonatkísérő vasúti társasági vizsga</t>
  </si>
  <si>
    <t>Munkáltatói döntés</t>
  </si>
  <si>
    <t>Gyermekvasúti vonatvezető</t>
  </si>
  <si>
    <t xml:space="preserve">Üzemirányítói tevékenységet ellátók (Forgalom)
</t>
  </si>
  <si>
    <t>Hálózati főüzemirányító</t>
  </si>
  <si>
    <t>Területi főüzemirányító</t>
  </si>
  <si>
    <t>Forgalmi vonalirányító</t>
  </si>
  <si>
    <t>Rendszerfelügyeleti szakelőadó I.</t>
  </si>
  <si>
    <t>általános forgalmi vizsga vagy
forgalmi szolgálattevő: általános forgalmi vizsga</t>
  </si>
  <si>
    <t>I. területi; II.  FI Forgalomirányítási osztály</t>
  </si>
  <si>
    <t>Rendszerfelügyeleti szakelőadó II.</t>
  </si>
  <si>
    <t>Rendkívüli helyzetet kezelő irányító</t>
  </si>
  <si>
    <t>Hálózati rk. küld.és kat. szállítmányir.</t>
  </si>
  <si>
    <t>(Különleges szabályozást igénylő küldemények irányítója)</t>
  </si>
  <si>
    <t>Nemzetközi rendk.küld. és kat. Szakértő</t>
  </si>
  <si>
    <t>Nem</t>
  </si>
  <si>
    <t>Tervező főirányító</t>
  </si>
  <si>
    <t>Utastájékoztatási irányító</t>
  </si>
  <si>
    <t>Általános és önállósító forgalmi vizsga</t>
  </si>
  <si>
    <t>Kocsirendező (MÁV)</t>
  </si>
  <si>
    <t>Kocsirendező</t>
  </si>
  <si>
    <t xml:space="preserve">Kocsirendező vizsga vagy vonali kocsirendező vagy állomási és/vagy sajátcélú pályahálózaton, iparvágányon kocsirendező, </t>
  </si>
  <si>
    <t>Sarus</t>
  </si>
  <si>
    <t>Sarus csapatvezető</t>
  </si>
  <si>
    <t>Vágányfék kezelő</t>
  </si>
  <si>
    <t>Vonali kocsirendező</t>
  </si>
  <si>
    <t xml:space="preserve">Kocsirendező vizsga vagy vonali kocsirendező, </t>
  </si>
  <si>
    <t>Kocsivizsgáló</t>
  </si>
  <si>
    <t>PGV Kocsivizsgáló</t>
  </si>
  <si>
    <t>Kocsivizsgáló vizsga</t>
  </si>
  <si>
    <t>SZESZA időszakos oktatásokhoz csatlakoznak</t>
  </si>
  <si>
    <t xml:space="preserve">Kocsivizsgáló SZESZA E-learning tananyag + E-learning tananyag - Munkavédelemmel együtt-: hatósági időszakos forgalmi oktatásra kötelezett munkavállalók részére  </t>
  </si>
  <si>
    <t>Kocsivizsgáló-vonatfelvevő
(kiegészítő)</t>
  </si>
  <si>
    <t>PGV Kocsivizsgáló (vonatfelvevői vizsgával is)</t>
  </si>
  <si>
    <t>Kocsivizsgáló vizsga és vonat fel- és átvevő vizsga</t>
  </si>
  <si>
    <t>Forgalomirányítói tevékenységet ellátók</t>
  </si>
  <si>
    <t>távvezérelt, távkezelt, KÖFI, MEFI, MERÁFI, forgalmi szolgálat egyszerűsített ellátására berendezett vonalakon, vonalszakaszokon szolgálatot teljesító</t>
  </si>
  <si>
    <t>KÖFI üzemeltetési szakértő</t>
  </si>
  <si>
    <t>Mozdonyvezető</t>
  </si>
  <si>
    <t>Országos jelentőségű vasútvonalakon  személy és/vagy áruszállítás és tolatás (OPSZÁT)</t>
  </si>
  <si>
    <t xml:space="preserve">OPSZÁT SZESZA  E-learning tananyag + E-learning tananyag - Munkavédelemmel együtt-: hatósági időszakos forgalmi oktatásra kötelezett munkavállalók részére  </t>
  </si>
  <si>
    <t>Mozdonyvezető (Gyermekvasút)</t>
  </si>
  <si>
    <t>(Gyermekvasút)</t>
  </si>
  <si>
    <r>
      <t>NFM</t>
    </r>
    <r>
      <rPr>
        <strike/>
        <sz val="11"/>
        <rFont val="Calibri"/>
        <charset val="238"/>
        <scheme val="minor"/>
      </rPr>
      <t xml:space="preserve"> </t>
    </r>
    <r>
      <rPr>
        <sz val="11"/>
        <rFont val="Calibri"/>
        <charset val="238"/>
        <scheme val="minor"/>
      </rPr>
      <t>109-110.</t>
    </r>
    <r>
      <rPr>
        <strike/>
        <sz val="11"/>
        <rFont val="Calibri"/>
        <charset val="238"/>
        <scheme val="minor"/>
      </rPr>
      <t xml:space="preserve"> </t>
    </r>
    <r>
      <rPr>
        <sz val="11"/>
        <rFont val="Calibri"/>
        <charset val="238"/>
        <scheme val="minor"/>
      </rPr>
      <t xml:space="preserve"> sorszám Keskenynyomtávolságú</t>
    </r>
  </si>
  <si>
    <t>22.</t>
  </si>
  <si>
    <t>Saját géperejű vasúti munkagép-vezető, vasúti vágánygépkocsi-vezető, Országos pályahálózaton munkavégzés, karbantartás, építési és tolatási tevékenységet végző járművezetők</t>
  </si>
  <si>
    <t>Egyéb vasúti járművezető</t>
  </si>
  <si>
    <t>Országos jelentőségű vasútvonalakon munkavégzés, karbantartás, építés és tolatás (OPMK)</t>
  </si>
  <si>
    <t>Egyéb vasúti járművezető FKG</t>
  </si>
  <si>
    <t>Felsővezeték szerelő-vasúti járművezető</t>
  </si>
  <si>
    <t xml:space="preserve"> - országos jelentőségű vasútvonalakon munkavégzés, karbantartás, építés és tolatás (OPMK) és
 - erősáramú forgalmi vizsga</t>
  </si>
  <si>
    <t>Az E101, E102, védelmi oktatásokat csak egyszer kell betervezni.</t>
  </si>
  <si>
    <t>Különleges vasúti járművezető</t>
  </si>
  <si>
    <t>Országos jelentőségű vasútvonalakon munkavégzés, karbantartás, építés és tolatás (OPMK)
közúti-vasúti kétéltű jármű</t>
  </si>
  <si>
    <t>Üzemi mérnök II.</t>
  </si>
  <si>
    <t>Vasútszakmai oktatóként megtartották a vizsgákat, ez szükséges</t>
  </si>
  <si>
    <t>Vasúti gépegység vezető</t>
  </si>
  <si>
    <t>Vasúti járművezető és munkagépkezelő</t>
  </si>
  <si>
    <t>Térközőr, sorompókezelő</t>
  </si>
  <si>
    <t>Térközőr, vonatjelentő őr</t>
  </si>
  <si>
    <t>Önállósító forgalmi vizsga, Általános forgalmi vizsga, Forgalmi szolgálatevő általános forgalmi, Forgalmi szolgálattevő önállósító forgalmi  térközőr vizsga</t>
  </si>
  <si>
    <t>Sorompókezelő</t>
  </si>
  <si>
    <t>Tolatásvezető (MÁV)</t>
  </si>
  <si>
    <t>Gurításvezető</t>
  </si>
  <si>
    <t>Önállósító forgalmi vizsga, Általános forgalmi vizsga, Vonali tolatásvezetői vizsga,tolatásvezető vizsga</t>
  </si>
  <si>
    <t>Kocsimester</t>
  </si>
  <si>
    <t>Tolatásvezető vizsga, szükség esetén váltókezelő vizsga is</t>
  </si>
  <si>
    <t>Tolatásvezető I.</t>
  </si>
  <si>
    <t>Tolatásvezető vizsga, vagy vonali tolatásvezetői vizsga</t>
  </si>
  <si>
    <t>Tolatásvezető II.</t>
  </si>
  <si>
    <t>Váltókezelők</t>
  </si>
  <si>
    <t>Gurítóberendezés kezelő</t>
  </si>
  <si>
    <t>Tolatásvezető vizsga vagy váltókezelő vizsga</t>
  </si>
  <si>
    <t>Váltóállító táblakezelő</t>
  </si>
  <si>
    <t>Váltókezelői vizsga</t>
  </si>
  <si>
    <t>Váltókezelő, elektrodinamikus I.</t>
  </si>
  <si>
    <t>Váltókezelő, helyszíni állítású I.</t>
  </si>
  <si>
    <t>Váltókezelő, vonóvezetékes I.</t>
  </si>
  <si>
    <t>Vezető váltókezelő</t>
  </si>
  <si>
    <t>Vezető váltókezelő I.kat. állomáson</t>
  </si>
  <si>
    <t>Előmunkás</t>
  </si>
  <si>
    <t>Vasúti munkavezető vizsga  vagy Vasúti munkavezető vasúti társasági vizsga. Amennyiben szükséges figyelőőri vizsga és oktatás</t>
  </si>
  <si>
    <t>Előmunkás FKG</t>
  </si>
  <si>
    <t>Hídvizsgáló szakmunkás</t>
  </si>
  <si>
    <t xml:space="preserve">Vasúti munkavezető vizsga </t>
  </si>
  <si>
    <t>Kitérő lakatos</t>
  </si>
  <si>
    <t>nincs</t>
  </si>
  <si>
    <t xml:space="preserve">Amennyiben  vonalgondozó feladatot (helyettesítést) is ellát a munkakör betöltője, szükséges a hatósági vizsga is.                                                                                                                                                                 </t>
  </si>
  <si>
    <t>Területi vegyszeres gyomirtási koord.</t>
  </si>
  <si>
    <t xml:space="preserve">Vasúti munkavezető, egyszerűsített forgalmi vizsga (pálya) </t>
  </si>
  <si>
    <t>Vonalgondozó</t>
  </si>
  <si>
    <t xml:space="preserve">Vasúti munkavezető vizsga  vagy Vasúti munkavezető vasúti társasági vizsga </t>
  </si>
  <si>
    <t>Vonalgondozó betanított munkás</t>
  </si>
  <si>
    <t>Vasúti munkavezető vizsga vagy  Vasúti munkavezető vasúti társasági vizsga</t>
  </si>
  <si>
    <t>Vonali tolatásvezető (MÁV)</t>
  </si>
  <si>
    <t>Vonali tolatásvezető</t>
  </si>
  <si>
    <t>Vonali tolatásvezető vizsga</t>
  </si>
  <si>
    <t>Tartalékos vonali tolatásvezető</t>
  </si>
  <si>
    <t>Vonali tolatásvezető vizsga és váltókezelői  vizsga</t>
  </si>
  <si>
    <t>Vonali tolatásvezető vizsgával rendelkező részére váltókezelői vizsga is szükséges.</t>
  </si>
  <si>
    <t>Vonat fel- és átvevő</t>
  </si>
  <si>
    <t>Vonat fel- és átvevő vizsga</t>
  </si>
  <si>
    <t>Rendszerfelügyeleti előadó</t>
  </si>
  <si>
    <t>Általános forgalmi vizsga vagy vonat fel- és átvevő vizsga</t>
  </si>
  <si>
    <t>Forgalmi szabályozási szakelőadó</t>
  </si>
  <si>
    <t>Forgalmi szabályozási szakértő</t>
  </si>
  <si>
    <t>Forgalmi szakértő II.</t>
  </si>
  <si>
    <t>Forgalmi szakértő II. (rehab)</t>
  </si>
  <si>
    <t>Forgalmi szakértő III.</t>
  </si>
  <si>
    <t>Forgalomirányítási koordinátor</t>
  </si>
  <si>
    <t>Határkapacitások szakelőadó</t>
  </si>
  <si>
    <t>Egyszerűsített forgalmi vizsga (árufuvarozási szolgáltatás)</t>
  </si>
  <si>
    <t>Rendszerfelügyeleti szakértő</t>
  </si>
  <si>
    <t>Általános forgalmi vizsga vagy
forgalmi szolgálattevő: általános forgalmi vizsga</t>
  </si>
  <si>
    <t>Területi forgalmi szakértő</t>
  </si>
  <si>
    <t>Területi forgalomfelügyeleti koordinátor</t>
  </si>
  <si>
    <t>Vasútüzem vezető P</t>
  </si>
  <si>
    <t>Vasútüzem-vezető</t>
  </si>
  <si>
    <t xml:space="preserve">Rendszeres forgalmi- és egyéb szakmai oktatásra nem kötelezettek: Pálya
(E-learning)
</t>
  </si>
  <si>
    <t>Elszámoló technikus</t>
  </si>
  <si>
    <t>Műszaki előadó</t>
  </si>
  <si>
    <t>Amennyiben a tevékenység miatt szükséges egyszerűsített forgalmi (pálya) vizsga és/vagy figyelőőri vizsga</t>
  </si>
  <si>
    <t>A tevékenység miatt szükséges: egyszerűsített forgalmi (pálya)</t>
  </si>
  <si>
    <t>Pályavasúti szakértő</t>
  </si>
  <si>
    <t>Tengelyátszerelő szakmai irányító</t>
  </si>
  <si>
    <t>Zöldterület karbantartási koordinátor</t>
  </si>
  <si>
    <t>Rendszeres forgalmi oktatásra nem, de egyéb szakmai oktatásra kötelezettek: Pálya
(Tantermi)</t>
  </si>
  <si>
    <t>Általános betanított munkás</t>
  </si>
  <si>
    <t>KÖZPONTI TANTEREM</t>
  </si>
  <si>
    <t>Általános karbantartó</t>
  </si>
  <si>
    <t>Amennyiben a tevékenysége miatt szükséges annak megfelelő hatósági vagy figyelőőri vizsga</t>
  </si>
  <si>
    <t>Aki Figyelőőri oktatásra jár, nem kell ezen a soron betervezett védelmi stb. oktatásra betervezni, csak arra ami a figyelőőribe nincs pl. szakmai oktatás!!</t>
  </si>
  <si>
    <t>Darukezelő</t>
  </si>
  <si>
    <t>tevékenység</t>
  </si>
  <si>
    <t xml:space="preserve"> - </t>
  </si>
  <si>
    <t>Egyéb vasúti járművezető gyakornok</t>
  </si>
  <si>
    <t>Forgózsámoly szerelő</t>
  </si>
  <si>
    <t>Hídszerkezet karbantartó</t>
  </si>
  <si>
    <t>Amennyiben szükséges tevékenységének megfelelő hatósági, vagy figyelőőri vizsga és annak megfelelő időszakos oktatás</t>
  </si>
  <si>
    <t>Hídszerkezeti lakatos</t>
  </si>
  <si>
    <t>Hídvizsgáló lakatos</t>
  </si>
  <si>
    <t>Kitérőlakatos FKG</t>
  </si>
  <si>
    <t>Amennyiben szükséges tevékenységének megfelelő hatósági vizsga és/vagy figyelőőri vizsga és hozzá tartozó időszakos oktatás</t>
  </si>
  <si>
    <t>Pályamunkás</t>
  </si>
  <si>
    <t>Pályamunkás betanított munkás</t>
  </si>
  <si>
    <t>Váltótisztító</t>
  </si>
  <si>
    <t>Vasútépítő, karbantartó</t>
  </si>
  <si>
    <t>Amennyiben a tevékenysége miatt szükséges: figyelőőri vizsga, vasúti munkavezető vizsga</t>
  </si>
  <si>
    <t>Műszaki szakelőadó FKG</t>
  </si>
  <si>
    <t>Amennyiben szükséges tevékenységének megfelelő hatósági vizsga időszakos oktatás</t>
  </si>
  <si>
    <t>Pályavasúti gyakornok</t>
  </si>
  <si>
    <t>Technikus gyakornok</t>
  </si>
  <si>
    <t>Amennyiben szükséges tevékenységnek megfelelő hatósági, vagy figyelőőri vizsga és annak megfelelő időszakos oktatás szükséges</t>
  </si>
  <si>
    <t xml:space="preserve">Rendszeres forgalmi- és szakmai oktatásra nem kötelezettek TEB: Távközlés 
(E-learning)
</t>
  </si>
  <si>
    <t>Fejlesztőmérnök II.</t>
  </si>
  <si>
    <t xml:space="preserve"> - egyszerűsített forgalmi vizsga (szakterülettől függően erősáramú, bizt.ber., vagy (pálya) lehet)(pályaműk.kapacitási.felhaszn. IS felelős), vagy 
 - egyszerűsített forgalmi: (távközlés) vasúti társasági vizsga (pályaműk.kapacitási.felhaszn. felelős NEM lehet)</t>
  </si>
  <si>
    <t>Tevékenység függvényében kell.
A védelmi oktatásokat e-learninben kapják, a többi szakmait (E.101., T-s utasítások stb. pedig önképzéssel vagy saját hatáskörben szervezett oktatás keretében)</t>
  </si>
  <si>
    <t>GSM-R és hálózat üzemeltetés koordinátor</t>
  </si>
  <si>
    <t>A tevékenység miatt kell: Egyszerűsített forgalmi: távközlési szakszolgálat vasúti társasági vizsga (pályaműködtetői kapacitásigény felhasználásért felelős nem lehet)</t>
  </si>
  <si>
    <t>Távközlési szakértő</t>
  </si>
  <si>
    <t>A tevékenység miatt kellhet: Egyszerűsített forgalmi: (távközlés) vasúti társasági vizsga (pályaműk.kapacitási.felhaszn. felelős NEM lehet)</t>
  </si>
  <si>
    <t>Területi TEB felügyeleti koordinátor</t>
  </si>
  <si>
    <t>Amennyiben a tevékenység miatt szükséges:
 - egyszerűsített forgalmi szakterülettől függően erősáramú, bizt.ber. (pályaműk.kapacitási.felhaszn. IS felelős), vagy 
 - Egyszerűsített forgalmi: szakterülettől függően erősáramú, bizt.ber. vasúti társasági vizsga (pályaműk.kapacitási.felhaszn. felelős NEM lehet)</t>
  </si>
  <si>
    <t>GSM-R és hálózat üzemeltetés vezető P</t>
  </si>
  <si>
    <t>Amennyiben a tevékenység miatt szükséges:
egyszerűsített forgalmi (távközlő) és vagy figyelőőri vizsga</t>
  </si>
  <si>
    <t>TEB rendszerszakértő</t>
  </si>
  <si>
    <t>Egyszerűsített forgalmi (Távközlés)</t>
  </si>
  <si>
    <t>Kiemelt szakértő I.</t>
  </si>
  <si>
    <t xml:space="preserve">Rendszeres forgalmi- és szakmai oktatásra nem kötelezettek TEB: Erősáram 
(E-learning)
</t>
  </si>
  <si>
    <t>Erősáramú koordinátor</t>
  </si>
  <si>
    <t>Tevékenység függvényében kell.
A védelmi oktatásokat e-learninben kapják, a többi szakmait (E.101., E102., E103, E105 stb. pedig önképzéssel vagy saját hatáskörben szervezett oktatás keretében)</t>
  </si>
  <si>
    <t>Erősáramú szakértő</t>
  </si>
  <si>
    <t>A tevékenység miatt szükséges:
egyszerűsített forgalmi erősáramú szakszolgálat (pályaműk.kapacitási.felhaszn. IS felelős), vagy Egyszerűsített forgalmi: erősáramú szakszolgálat vasúti társasági vizsga (pályaműk.kapacitási.felhaszn. felelős NEM lehet)</t>
  </si>
  <si>
    <t>Fejlesztőmérnök I.</t>
  </si>
  <si>
    <t>Hálózati energiaellátási diszpécser</t>
  </si>
  <si>
    <t>A tevékenység miatt szükséges:
egyszerűsített forgalmi szakterülettől függően erősáramú, bizt.ber.</t>
  </si>
  <si>
    <t xml:space="preserve">Rendszeres forgalmi- és szakmai oktatásra nem kötelezettek TEB: Biztosítóberendezés
(E-learning)
</t>
  </si>
  <si>
    <t>Amennyiben szükséges tevékenységének megfelelő hatósági forgalmi vizsga</t>
  </si>
  <si>
    <t>Tevékenység függvényében kell.
A védelmi oktatásokat e-learninben kapják, a többi szakmait (E.101., E102. , TB1 stb. pedig önképzéssel vagy saját hatáskörben szervezett oktatás keretében)</t>
  </si>
  <si>
    <t>A tevékenység miatt szükséges:
egyszerűsített forgalmi bizt.ber. szakszolgálat (pályaműk.kapacitási.felhaszn. IS felelős), vagy Egyszerűsített forgalmi: (távközlés) vasúti társasági vizsga (pályaműk.kapacitási.felhaszn. felelős NEM lehet)</t>
  </si>
  <si>
    <t>Amennyiben szükséges a tevékenységének megfelelő hatósági forgalmi vizsga</t>
  </si>
  <si>
    <t>Területi biztosítóberendezési szakértő</t>
  </si>
  <si>
    <t>A tevékenység miatt szükséges:
egyszerűsített forgalmi bizt.ber. szakszolgálat (pályaműk.kapacitási.felhaszn. IS felelős)</t>
  </si>
  <si>
    <t>Kábel és hálózatszer. betanított munkás</t>
  </si>
  <si>
    <t>Kábel és hálózatszerelő</t>
  </si>
  <si>
    <t>Távközlő betanított munkás</t>
  </si>
  <si>
    <t>Távközlő műszerész</t>
  </si>
  <si>
    <t>Amennyiben szükséges a tevékenységének megfelelő hatósági forgalmi vizsga, és/vagy figyelőőri vizsga és időszakos oktatás</t>
  </si>
  <si>
    <t>Távközlő technikus</t>
  </si>
  <si>
    <t>TEB műszerész gyakornok</t>
  </si>
  <si>
    <t>(távközlés)</t>
  </si>
  <si>
    <t>35.B/1</t>
  </si>
  <si>
    <t>Alállomás karbantartó</t>
  </si>
  <si>
    <t>Alállomási műszerész</t>
  </si>
  <si>
    <t>Erősáramú műhelyi előkészítő</t>
  </si>
  <si>
    <t>Felsővezeték szerelő gyakornok</t>
  </si>
  <si>
    <t>Villamoshálózat felmérő</t>
  </si>
  <si>
    <t>Villamoshálózat szerelő I.</t>
  </si>
  <si>
    <t>Villamoshálózat szerelő II.</t>
  </si>
  <si>
    <t>Áramnemváltó automatika kezelő</t>
  </si>
  <si>
    <t>Biztosítóberendezési lakatos</t>
  </si>
  <si>
    <t>Amennyiben szükséges tevékenységének megfelelő hatósági vizsga (biz.ber. forgalmi vagy jezőőr) és/vagy figyelőőri vizsga</t>
  </si>
  <si>
    <r>
      <t>Például biztonsági betét alkalmazása esetén.
Munkáltatói döntés, hogy melyikre iratja be a munkavállalót: hatósági (KAV) tanfolyamra; társasági hatósági tanfolyamra.</t>
    </r>
    <r>
      <rPr>
        <sz val="9"/>
        <rFont val="Calibri"/>
        <charset val="238"/>
      </rPr>
      <t/>
    </r>
  </si>
  <si>
    <t>Biztosítóberendezési műhelyi egységjavít</t>
  </si>
  <si>
    <t>műszerész</t>
  </si>
  <si>
    <t>Áramellátó műszerész</t>
  </si>
  <si>
    <t>Biztosítóberendezési betanított munkás</t>
  </si>
  <si>
    <t xml:space="preserve">A tevékenység miatt kellhet:
jelzőőr, vagy jelzőőr tásasági vizsga, vagy figyelőőr és a vizsgának megfelelő időszakos oktatás. </t>
  </si>
  <si>
    <t>Biztosítóberendezési műh. mech.előkészít</t>
  </si>
  <si>
    <t>Forgácsoló, esztergályos</t>
  </si>
  <si>
    <t>Külsőtéri szerkezet mázoló</t>
  </si>
  <si>
    <t>Vágányféklakatos</t>
  </si>
  <si>
    <t>Forgalmi vizsgával nem rendelkezők, rendszeres forgalmi- és egyéb szakmai oktatásra nem kötelezettek: TEB 
(E-learning)</t>
  </si>
  <si>
    <t>Akik a védelmi oktatásokat e-learningen kapják, továbbá a szükséges szakmai E101, E102, E103, E105, T-s utasítások, TB1, vontkozó feltétfüzetek stb. oktatásokat saját hatáskörben szervezett oktatás keretében, vagy önképzéssel.
Energiaellátási művezető, amennyiben nem rendelkezik forgalmi vizsgával.</t>
  </si>
  <si>
    <t>Energiaellátási művezető</t>
  </si>
  <si>
    <t>Hálózatfelügyeleti szakelőadó</t>
  </si>
  <si>
    <t>Hálózati mérnök</t>
  </si>
  <si>
    <t>Mérnök gyakornok</t>
  </si>
  <si>
    <t>Amennyiben szükséges, tevékenységének megfelelő hatósági vizsga és/vagy figyelőőri vizsga</t>
  </si>
  <si>
    <t>Pályavasúti mérnök</t>
  </si>
  <si>
    <t>Programalkalmazási szakelőadó II.</t>
  </si>
  <si>
    <t>Technológiai tesztmérnök</t>
  </si>
  <si>
    <t>Infrastruktúra fejlesztési szakértő</t>
  </si>
  <si>
    <t>Szakmai és védelmi oktatások, beleértve az E101 (E102) is azoknak, akik villamosított vonalon dolgoznak.</t>
  </si>
  <si>
    <t>Amennyiben szükséges egyszerűsített forgalmi (pálya) (pályaműk.kapacitási.felhaszn. IS felelős)</t>
  </si>
  <si>
    <t>Projektelőkészítési szakértő</t>
  </si>
  <si>
    <t>Ingatlankezelési koordinátor</t>
  </si>
  <si>
    <t>Az E101 azoknak, akik villamosított vonalon dolgoznak.</t>
  </si>
  <si>
    <t>Ingatlankezelési szakelőadó II.</t>
  </si>
  <si>
    <t>Műszaki szakelőadó II. (ingatlan)</t>
  </si>
  <si>
    <t>Területi ingatlan koordinátor</t>
  </si>
  <si>
    <t>Területi ingatlankezelési szakértő</t>
  </si>
  <si>
    <t>Tűzvédelmi koordinátor</t>
  </si>
  <si>
    <t>Szakmai és védelmi oktatások, beleértve az E101-is azoknak, akik villamosított vonalon dolgoznak.</t>
  </si>
  <si>
    <t>Karbantartó szakmunkás I.</t>
  </si>
  <si>
    <t>Karbantartó szakmunkás II.</t>
  </si>
  <si>
    <t>Kertész</t>
  </si>
  <si>
    <t>Zöldterület karbantartó szakmunkás</t>
  </si>
  <si>
    <t>Zöldterület karbantartó szakmunkás(gyom)</t>
  </si>
  <si>
    <t>Általános pályavasúti előadó</t>
  </si>
  <si>
    <t>Egyéb szakmai és védelmi oktatások, beleértve az E101-is azoknak, akik villamosított vonalon dolgoznak.</t>
  </si>
  <si>
    <t>Anyag- és eszközkezelési szakelőadó I.</t>
  </si>
  <si>
    <t>Építészeti fejlesztési szakértő</t>
  </si>
  <si>
    <t>Eszközgazdálkodási koordinátor</t>
  </si>
  <si>
    <t>Ingatlankezelési művezető</t>
  </si>
  <si>
    <t>Ingatlankezelési szakértő</t>
  </si>
  <si>
    <t>Ingatlankezelési vezetőmérnök</t>
  </si>
  <si>
    <t>Létesítményfelelős I.</t>
  </si>
  <si>
    <t>Műszaki szakelőadó I. (ingatlan)</t>
  </si>
  <si>
    <t>Területi ingatlankezelési egységvezető</t>
  </si>
  <si>
    <t>Tűzvédelmi szakelőadó</t>
  </si>
  <si>
    <t>Zöldterület karbantartási művezető</t>
  </si>
  <si>
    <t>Beruházási projektkoordinátor I.</t>
  </si>
  <si>
    <t>Egyszerűsített forgalmi: végzett feladattól függően: erősáramú, bizt.ber., távközlési vagy (pálya) vasúti társasági vizsga (pályaműk.kapacitási.felhaszn. felelős NEM lehet)</t>
  </si>
  <si>
    <t>Egyéb szakmai és védelmi oktatások, beleértve az E101-is azoknak, akik villamosított vonalon dolgoznak</t>
  </si>
  <si>
    <t>Beruházási projektkoordinátor II.</t>
  </si>
  <si>
    <t>Beruházási szakelőadó I.</t>
  </si>
  <si>
    <t>Amennyiben szükséges a tevékenységének megfelelő hatósági vizsga és a hozzá tartozó időszakos oktatás.</t>
  </si>
  <si>
    <t>Projektmenedzser II.</t>
  </si>
  <si>
    <t>általános</t>
  </si>
  <si>
    <t>Végzett tevékenység függvényében dönti el a Munkáltatói jogkörgyakorló</t>
  </si>
  <si>
    <t>Projektmenedzser III.</t>
  </si>
  <si>
    <t>Rendszeres forgalmi- és egyéb szakmai oktatásra nem, de védelmi és egyéb oktatásra  kötelezettek 
(Tantermi)</t>
  </si>
  <si>
    <t>Állomási betanított munkás</t>
  </si>
  <si>
    <t>Állomási gondnok</t>
  </si>
  <si>
    <t>Általános hídkarbantartó</t>
  </si>
  <si>
    <t>Felépítményvizsgáló</t>
  </si>
  <si>
    <t>A tevékenységének megfelelő hatósági vizsga és annak megfelelő oktatás.</t>
  </si>
  <si>
    <t>Forgácsoló</t>
  </si>
  <si>
    <t>Főszakács</t>
  </si>
  <si>
    <t>Geodéziai segéd</t>
  </si>
  <si>
    <t>Gépjárművezető FKG</t>
  </si>
  <si>
    <t>Gépkezelő</t>
  </si>
  <si>
    <t>Gépkocsivezető-balesetvizsgáló assziszte</t>
  </si>
  <si>
    <t>Géplakatos II.</t>
  </si>
  <si>
    <t>Gondnok</t>
  </si>
  <si>
    <t>Gyakornok II.</t>
  </si>
  <si>
    <t>Hangosbemondó</t>
  </si>
  <si>
    <t>Hegesztő</t>
  </si>
  <si>
    <t>Hídkarbantartó szakmunkás</t>
  </si>
  <si>
    <t>Hosszúsín gyártási szakmunkás</t>
  </si>
  <si>
    <t>Járműszerelő</t>
  </si>
  <si>
    <t>Járműszerelő FKG</t>
  </si>
  <si>
    <t>Konyhai kisegítő</t>
  </si>
  <si>
    <t>Közfoglalkoztatási betanított munkás I.</t>
  </si>
  <si>
    <t>Közfoglalkoztatási munkavezető I.</t>
  </si>
  <si>
    <t>Mérőkocsi üzemeltető</t>
  </si>
  <si>
    <t>Műszaki karbantartó</t>
  </si>
  <si>
    <t>Pályaépítési munkagépkezelő</t>
  </si>
  <si>
    <t>Amennyiben figyelőőri tevékenységet ellát szükséges a figyelőőri vizsga, és amennyiben hatósági vizsgával rendelkezik a vizsgájának megfelelő oktatásra kell járnia.</t>
  </si>
  <si>
    <t>Pályamunkás II. FKG</t>
  </si>
  <si>
    <t>Portás</t>
  </si>
  <si>
    <t>Sínhegesztő</t>
  </si>
  <si>
    <t>Személygépkocsi vezető</t>
  </si>
  <si>
    <t>Szobaasszony, gazdaasszony</t>
  </si>
  <si>
    <t>Takarító</t>
  </si>
  <si>
    <t>Tehergépjármű vezető FKG</t>
  </si>
  <si>
    <t>Tehergépkocsi vezető</t>
  </si>
  <si>
    <t>Telephelyi munkavezető</t>
  </si>
  <si>
    <t>Vasúti gépegység gondnok</t>
  </si>
  <si>
    <t>Vasúti járműszerelő</t>
  </si>
  <si>
    <t>Vasúti járműv. és mgépkez. gyak.</t>
  </si>
  <si>
    <t>Vasúti munkagépegység vezető</t>
  </si>
  <si>
    <t>Vasúti munkagépkezelő</t>
  </si>
  <si>
    <t>Zöldterület karbantartó</t>
  </si>
  <si>
    <t>Adatelemző technikus</t>
  </si>
  <si>
    <t>Adatelemző ügyintéző</t>
  </si>
  <si>
    <t>Adminisztrátor</t>
  </si>
  <si>
    <t>Ált. erőforrás gazd. Szakreferens</t>
  </si>
  <si>
    <t>Általános ügyviteli előadó</t>
  </si>
  <si>
    <t>Általános ügyviteli szakelőadó</t>
  </si>
  <si>
    <t>Általános vezérigazgató-helyettes P</t>
  </si>
  <si>
    <t>Anyag- és eszközkezelési előadó FKG</t>
  </si>
  <si>
    <t>Anyagkezelő</t>
  </si>
  <si>
    <t>Anyagvizsgáló mérnök</t>
  </si>
  <si>
    <t>s</t>
  </si>
  <si>
    <t>Balesetvizsgáló</t>
  </si>
  <si>
    <t>Tevékenységének megfelelő hatósági forgalmi vizsga.</t>
  </si>
  <si>
    <t>Beosztástervező</t>
  </si>
  <si>
    <t>Beruházás kontrolling vezető P</t>
  </si>
  <si>
    <t>Beruházás lebonyolító igazgató P</t>
  </si>
  <si>
    <t>Beruházás támogatás vezető P</t>
  </si>
  <si>
    <t>x</t>
  </si>
  <si>
    <t>Beruházási monitoring szakelőadó I.</t>
  </si>
  <si>
    <t>Beruházási monitoring szakelőadó II.</t>
  </si>
  <si>
    <t>Beruházási monitoring szakértő I.</t>
  </si>
  <si>
    <t>Beruházási monitoring szakértő II.</t>
  </si>
  <si>
    <t>Beruházási szakértő</t>
  </si>
  <si>
    <t>Bizber.áramell. és diag.tech.szak. ir.</t>
  </si>
  <si>
    <t>Bizber.áramell. és diag.tech.vezető P</t>
  </si>
  <si>
    <t>Biztonsági igazgató P</t>
  </si>
  <si>
    <t>Biztonsági szakelőadó</t>
  </si>
  <si>
    <t>Biztonsági szakértő</t>
  </si>
  <si>
    <t>Biztonságtechnikai előadó</t>
  </si>
  <si>
    <t>Biztonságtechnikai szakértő</t>
  </si>
  <si>
    <t>Diagnosztikai elemzés vezető P</t>
  </si>
  <si>
    <t>Diagnosztikai mérnök</t>
  </si>
  <si>
    <t>Amennyiben szükséges tevékenységnek megfelelő hatósági vizsga és/vagy figyelőőri vizsga és időszakos oktatás</t>
  </si>
  <si>
    <t>Döntés előkészítés vezető P</t>
  </si>
  <si>
    <t>Döntéselőkészítő szakértő</t>
  </si>
  <si>
    <t>Duális szakmai gyakornok III.</t>
  </si>
  <si>
    <t>Elemző-, gazdálkodó előadó II.</t>
  </si>
  <si>
    <t>Elemző-, gazdálkodó szakelőadó I.</t>
  </si>
  <si>
    <t>Elemző-, gazdálkodó szakelőadó II.</t>
  </si>
  <si>
    <t>Előkészítő mérnök</t>
  </si>
  <si>
    <t>Amennyiben szükséges tevékenységnek megfelelő hatósági vizsga és időszakos oktatás</t>
  </si>
  <si>
    <t>Ért. és proj. előkészítési szakértő.</t>
  </si>
  <si>
    <t>Értékesítési szakelőadó</t>
  </si>
  <si>
    <t>Munkáltató döntés</t>
  </si>
  <si>
    <t>Értékesítési szakértő I.</t>
  </si>
  <si>
    <t>Értékesítési szakértő II.</t>
  </si>
  <si>
    <t>Fegyveres bizt.őrség területi parancsnok</t>
  </si>
  <si>
    <t>Fejlesztés és projektelők. igazgató P</t>
  </si>
  <si>
    <t>Fejlesztési és beruházási főigazgató P</t>
  </si>
  <si>
    <t>Fejlesztési főmérnök</t>
  </si>
  <si>
    <t>Felvezető őrparancsnok-helyettes</t>
  </si>
  <si>
    <t>Folyamatmenedzser</t>
  </si>
  <si>
    <t>Forgalomirányítási és tech-i igazgató P</t>
  </si>
  <si>
    <t>Forgalomfelügyeleti és szab. vezető P</t>
  </si>
  <si>
    <t>Forgalomirányítás vezető P</t>
  </si>
  <si>
    <t>Forgalomtech. és utastáj. vezető P</t>
  </si>
  <si>
    <t>Amennyiben szükséges tevékenységnek megfelelő hatósági vizsga</t>
  </si>
  <si>
    <t>Forrásgazda I.</t>
  </si>
  <si>
    <t>Forrásgazda II.</t>
  </si>
  <si>
    <t>Gazdálkodási koordinátor</t>
  </si>
  <si>
    <t>Gazdasági előadó</t>
  </si>
  <si>
    <t>Gazdaságvédelem vezető P</t>
  </si>
  <si>
    <t>Gazdaságvédelmi szakértő II.</t>
  </si>
  <si>
    <t>Gazdaságvédelmi szakértő III.</t>
  </si>
  <si>
    <t>Geofizikus</t>
  </si>
  <si>
    <t>Figyelőőr vagy egyszerűsített forgalmi vizsga</t>
  </si>
  <si>
    <t>Gyakornok</t>
  </si>
  <si>
    <t>Gyermekvasút vezető</t>
  </si>
  <si>
    <t>Gyermekvasúti koordinációs szakértő</t>
  </si>
  <si>
    <t>Gyermekvasúti műszaki koordinátor</t>
  </si>
  <si>
    <t>A tevékenységnek megfelelő hatósági vizsga</t>
  </si>
  <si>
    <t>Határforgalmi koordinátor</t>
  </si>
  <si>
    <t>Hegesztő mérnök</t>
  </si>
  <si>
    <t>Híddiagnosztika vezető P</t>
  </si>
  <si>
    <t>Hídvizsgáló mérnök</t>
  </si>
  <si>
    <t>HR digitalizáció szakértő</t>
  </si>
  <si>
    <t>HR főigazgató P</t>
  </si>
  <si>
    <t>HR gazdálkodási igazgató P</t>
  </si>
  <si>
    <t>HR partner</t>
  </si>
  <si>
    <t>HR partner koordinátor</t>
  </si>
  <si>
    <t>HR partner vezető</t>
  </si>
  <si>
    <t>Humán erőforr. kontroll. szakértő III.</t>
  </si>
  <si>
    <t>Humán erőforrás kontrolling szakértő II.</t>
  </si>
  <si>
    <t>Humánerőforrás kontrolling vezető P</t>
  </si>
  <si>
    <t>Humánpartner szakelőadó I.</t>
  </si>
  <si>
    <t>Humánpolitikai szakelőadó</t>
  </si>
  <si>
    <t>Humánpolitikai szakelőadó II.</t>
  </si>
  <si>
    <t>Humánpolitikai szakértő (junior)</t>
  </si>
  <si>
    <t>Humánpolitikai szakértő I.</t>
  </si>
  <si>
    <t>Humánpolitikai szakértő II.</t>
  </si>
  <si>
    <t>Humánpolitikai szakértő FKG</t>
  </si>
  <si>
    <t>Infokommunikációs szakértő I.</t>
  </si>
  <si>
    <t>Infokommunikációs szakértő II.</t>
  </si>
  <si>
    <t>Informatikai biztonság felelős</t>
  </si>
  <si>
    <t>Ingatlan és kártérítési jog vezető P</t>
  </si>
  <si>
    <t>Ingatlanfenntartási és gazd. főigazgatóP</t>
  </si>
  <si>
    <t>Ingatlanfenntartási szakmai irányító</t>
  </si>
  <si>
    <t>Ingatlanfenntartás vezető P</t>
  </si>
  <si>
    <t>Ingatlanhasznosítás vezető P</t>
  </si>
  <si>
    <t>Ingatlangazdálkodási igazgató P</t>
  </si>
  <si>
    <t>Ingatlankezelési szakelőadó I.</t>
  </si>
  <si>
    <t>Ingatlanrendezés és vagyongazd. Vezető P</t>
  </si>
  <si>
    <t>Integrált irányítási szakértő</t>
  </si>
  <si>
    <t>Integrált rendszer és foly.men. vezető P</t>
  </si>
  <si>
    <t>Iparvágány szakelőadó</t>
  </si>
  <si>
    <t>Javítás és üzemeltetés vezető P</t>
  </si>
  <si>
    <t>Jogi asszisztens</t>
  </si>
  <si>
    <t>Jogi előadó</t>
  </si>
  <si>
    <t>Jogi igazgató P</t>
  </si>
  <si>
    <t>Jogtanácsos I.</t>
  </si>
  <si>
    <t>Jogtanácsos II.</t>
  </si>
  <si>
    <t>Junior folyamatmenedzser</t>
  </si>
  <si>
    <t>Junior HR partner</t>
  </si>
  <si>
    <t>Junior integrált irányítási szakértő</t>
  </si>
  <si>
    <t>Kabinet vezető P</t>
  </si>
  <si>
    <t>Képzésszervezés vezető P</t>
  </si>
  <si>
    <t>Kiemelt projekt lebonyolítás vezető P</t>
  </si>
  <si>
    <t>Kiemelt projekt menedzser</t>
  </si>
  <si>
    <t>Kiemelt szakértő II.</t>
  </si>
  <si>
    <t>Kiemelt területi gazdálkodási szakértő</t>
  </si>
  <si>
    <t>Kiemelt tervezőmérnök</t>
  </si>
  <si>
    <t>Kontrolling igazgató P</t>
  </si>
  <si>
    <t>Kontrolling szakértő I.</t>
  </si>
  <si>
    <t>Kontrolling szakértő II.</t>
  </si>
  <si>
    <t>Kontrolling szakértő III.</t>
  </si>
  <si>
    <t>Konyhavezető - Élelmezésvezető</t>
  </si>
  <si>
    <t>Közfoglalkoztatási irodai támogató</t>
  </si>
  <si>
    <t>Közfoglalkoztatási koordinátor</t>
  </si>
  <si>
    <t>Közfoglalkoztatási szakértő</t>
  </si>
  <si>
    <t>Közfoglalkoztatási szakmai irányító</t>
  </si>
  <si>
    <t>Közfoglalkoztatási területi adminiszt.</t>
  </si>
  <si>
    <t>Közlekedési és társasági jog vezető P</t>
  </si>
  <si>
    <t>Központi felépítményvizsgáló igazgató P</t>
  </si>
  <si>
    <t>Központi mérnöki lebonyolítás vezető P</t>
  </si>
  <si>
    <t>Közszolgáltatási kommunikációs szakértő</t>
  </si>
  <si>
    <t>Kritikus sz. ellenáló kép.felelős vezető</t>
  </si>
  <si>
    <t>KÜT-KMvB koordinációs titkár</t>
  </si>
  <si>
    <t>Lebonyolítás technikai főmérnök</t>
  </si>
  <si>
    <t>Lebonyolítás tervezés vezető P</t>
  </si>
  <si>
    <t>Lebonyolítási szakelőadó</t>
  </si>
  <si>
    <t>Lebonyolító mérnök I.</t>
  </si>
  <si>
    <t>Lebonyolító mérnök II.</t>
  </si>
  <si>
    <t>Logisztikai szakértő I.</t>
  </si>
  <si>
    <t>Logisztikai szakértő II.</t>
  </si>
  <si>
    <t>Mechanikai mérnök</t>
  </si>
  <si>
    <t>Menedzserasszisztens I.</t>
  </si>
  <si>
    <t>Menedzserasszisztens II.</t>
  </si>
  <si>
    <t>Méréstechnikai mérnök</t>
  </si>
  <si>
    <t>Mérőeszköz karb. és járművizsg. vezető P</t>
  </si>
  <si>
    <t>Mérnöki alkalmazások szakértő</t>
  </si>
  <si>
    <t>Minőségügyi szakelőadó II.</t>
  </si>
  <si>
    <t>Minőségügyi szakértő II.</t>
  </si>
  <si>
    <t>Monitoring szakértő I.</t>
  </si>
  <si>
    <t>Monitoring szakértő II.</t>
  </si>
  <si>
    <t>Munkajog vezető P</t>
  </si>
  <si>
    <t>Műszaki előadó FKG</t>
  </si>
  <si>
    <t>Műszaki előkészítési szakértő</t>
  </si>
  <si>
    <t>Műszaki igazgató P</t>
  </si>
  <si>
    <t>Műszaki kontroller</t>
  </si>
  <si>
    <t>Műszaki szerkesztő szakelőadó</t>
  </si>
  <si>
    <t>Műszaki tervezés vezető P</t>
  </si>
  <si>
    <t>Műszaki tervezési főmérnök</t>
  </si>
  <si>
    <t>Műszaki ügyintéző</t>
  </si>
  <si>
    <t>Amennyiben szükséges egyszerűsített forgalmi vizsga</t>
  </si>
  <si>
    <t>Műszaki üzemvitel vezető P</t>
  </si>
  <si>
    <t>Műtárgy felügyelet vezető P</t>
  </si>
  <si>
    <t>Nemzetközi szakértő I.</t>
  </si>
  <si>
    <t>Nemzetközi szakértő II.</t>
  </si>
  <si>
    <t>Nevelőtanár</t>
  </si>
  <si>
    <t>Operatív HR igazgató P</t>
  </si>
  <si>
    <t>Őrparancsnok</t>
  </si>
  <si>
    <t>Őrségparancsnok P</t>
  </si>
  <si>
    <t>Őrségparancsnok-helyettes</t>
  </si>
  <si>
    <t>Őrzés-védelem szakértő</t>
  </si>
  <si>
    <t>Pálya és mérnöki lét. főigazgató P</t>
  </si>
  <si>
    <t>Pályaanyag minősítő vezető P</t>
  </si>
  <si>
    <t>Pályafelügyeleti igazgató P</t>
  </si>
  <si>
    <t>Pályafenntartás vezető P</t>
  </si>
  <si>
    <t>Pályakarbantartási igazgató P</t>
  </si>
  <si>
    <t>Pályalétesítményi műkődéstámog. vezető P</t>
  </si>
  <si>
    <t>Pályaműködt. és beruházási vezérig.-h. P</t>
  </si>
  <si>
    <t>Pályaműködtetési kontrolling vezető P</t>
  </si>
  <si>
    <t>Pályaorientáció és toborzás vezető P</t>
  </si>
  <si>
    <t>Pályavasúti biztosítóberendezési vez. P</t>
  </si>
  <si>
    <t>Pályavasúti erősáramú vezető P</t>
  </si>
  <si>
    <t>Pályavasúti op. szolg.menedzsment vez. P</t>
  </si>
  <si>
    <t>Pályavasúti operatív pénzügyi vezető P</t>
  </si>
  <si>
    <t>Pályavasúti pénzgazdálkodás vezető P</t>
  </si>
  <si>
    <t>Pályavasúti szab.és külső kapcs.vezető P</t>
  </si>
  <si>
    <t>Pályavasúti szolg.-terv.és elsz.vezető P</t>
  </si>
  <si>
    <t>Pályavasúti szolgáltatások igazgató P</t>
  </si>
  <si>
    <t>Pályavasúti távközlés vezető P</t>
  </si>
  <si>
    <t>Pályavasúti TEB igazgató P</t>
  </si>
  <si>
    <t>Pályavasúti tech rend. főigazgató P</t>
  </si>
  <si>
    <t>Pályavasúti területi gazd. vezető P</t>
  </si>
  <si>
    <t>Pályavasúti területi igazgató</t>
  </si>
  <si>
    <t>Pénzügyi igazgató P</t>
  </si>
  <si>
    <t>Pénzügyi szakelőadó</t>
  </si>
  <si>
    <t>Pénzügyi szakértő I.</t>
  </si>
  <si>
    <t>Pénzügyi szakértő II.</t>
  </si>
  <si>
    <t>Projektlebonyolító</t>
  </si>
  <si>
    <t>Raktárkezelő</t>
  </si>
  <si>
    <t>Reklamáció kezelő szakelőadó</t>
  </si>
  <si>
    <t>Senior folyamatmenedzser</t>
  </si>
  <si>
    <t>Senior HR partner</t>
  </si>
  <si>
    <t>Senior integrált irányítási szakértő</t>
  </si>
  <si>
    <t>Síndiagnosztika vezető P</t>
  </si>
  <si>
    <t>Szakmai titkár</t>
  </si>
  <si>
    <t>Számítástechnikai előadó</t>
  </si>
  <si>
    <t>Személyügyi szakelőadó FKG</t>
  </si>
  <si>
    <t>Szerkesztő</t>
  </si>
  <si>
    <t>Szerkesztő-technikus</t>
  </si>
  <si>
    <t>Szervezet- és műkődésfejlesztés vezető P</t>
  </si>
  <si>
    <t>Szerviz mérnök</t>
  </si>
  <si>
    <t>Szolgáltatási szakelőadó</t>
  </si>
  <si>
    <t>Társasági digitalizáció vezető P</t>
  </si>
  <si>
    <t>Tech. rend. üzemeltetés tám. vezető P</t>
  </si>
  <si>
    <t>Technológiai rendszerüz. igazgató P</t>
  </si>
  <si>
    <t>Technológus</t>
  </si>
  <si>
    <t>Tengelyátszerelési koordinátor</t>
  </si>
  <si>
    <t>Tengelyátszerelési műszaki szakelőadó</t>
  </si>
  <si>
    <t>Tengelyátszerelési művezető</t>
  </si>
  <si>
    <t>Ter. ing.kez. és zöldter. karb. oszt.vez</t>
  </si>
  <si>
    <t>Ter. Ingkez. és zöldterkarb. szakmai ir.</t>
  </si>
  <si>
    <t>Területi biztonságszervezési koordinátor</t>
  </si>
  <si>
    <t>Területi elemző-, gazdálkodó szakelőadó</t>
  </si>
  <si>
    <t>Területi forgalmi osztályvezető</t>
  </si>
  <si>
    <t>Területi forgalmi szakmai irányító</t>
  </si>
  <si>
    <t>Területi gazdálkodási referens</t>
  </si>
  <si>
    <t>Területi gazdálkodási szakértő</t>
  </si>
  <si>
    <t>Területi gazdálkodási szakreferens</t>
  </si>
  <si>
    <t>Területi ingkez. és zöldter. karb főnökv</t>
  </si>
  <si>
    <t>Területi integrált irányítási szakértő</t>
  </si>
  <si>
    <t>Területi irányítási rendszer koordinátor</t>
  </si>
  <si>
    <t>Területi kontrolling szakea I.</t>
  </si>
  <si>
    <t>Területi lebonyolítási főmérnök</t>
  </si>
  <si>
    <t>Területi mérnöki lebonyolítás vezető P</t>
  </si>
  <si>
    <t>Területi műszaki irányító</t>
  </si>
  <si>
    <t>Területi operatív gazdálkodás vezető</t>
  </si>
  <si>
    <t>Területi pályalétesítményi osztályvezető</t>
  </si>
  <si>
    <t>Területi pályalétesítményi szakmai ir.</t>
  </si>
  <si>
    <t>Területi pályavasúti koordinátor</t>
  </si>
  <si>
    <t>Területi pályavasúti szakértő</t>
  </si>
  <si>
    <t>Területi pályavasúti szakértő II.</t>
  </si>
  <si>
    <t>Tevékenységnek megfelelő hatósági vizsga</t>
  </si>
  <si>
    <t>Területi TEB osztályvezető</t>
  </si>
  <si>
    <t>Területi TEB szakmai irányító</t>
  </si>
  <si>
    <t>Területi üzembiztonsági szakértő (Bp)</t>
  </si>
  <si>
    <t>A tevékenységhez szükséges szükséges hatósági vizsga: általános forg., egyszerűsített forg. Szakterületnek megfelelő (pálya, TEB)</t>
  </si>
  <si>
    <t>Területi vagyongazdálkodás irányító</t>
  </si>
  <si>
    <t>Területi vagyongazdálkodási koordinátor</t>
  </si>
  <si>
    <t>Területi vagyongazdálkodási szakea I.</t>
  </si>
  <si>
    <t>Területi vagyongazdálkodási szakea II.</t>
  </si>
  <si>
    <t>Területi vagyongazdálkodási szakea III.</t>
  </si>
  <si>
    <t>Területi vagyongazdálkodási szakértő</t>
  </si>
  <si>
    <t>Területi vasútbiztonsági szakmai irányít</t>
  </si>
  <si>
    <t>Tervezőmérnök gyakornok</t>
  </si>
  <si>
    <t>Tervezőmérnök I.</t>
  </si>
  <si>
    <t>Tervezőmérnök II.</t>
  </si>
  <si>
    <t>Titkos ügykezelési koordinátor</t>
  </si>
  <si>
    <t>TMK koordinátor</t>
  </si>
  <si>
    <t>Utasforgalmi infrastrukt.fejl. vezető P</t>
  </si>
  <si>
    <t>Utastájékoztató</t>
  </si>
  <si>
    <t>Üzembiztonság koordinátor</t>
  </si>
  <si>
    <t>Üzembiztonsági szakértő</t>
  </si>
  <si>
    <t>Üzemi mérnök I.</t>
  </si>
  <si>
    <t>Üzemi technikus</t>
  </si>
  <si>
    <t>Üzemirányító koordinátor</t>
  </si>
  <si>
    <t>Vágánydiagnosztika vezető P</t>
  </si>
  <si>
    <t>Vagyonkezelési és gazd. szakértő</t>
  </si>
  <si>
    <t>Vagyonkezelési és gazd. szakértő I.</t>
  </si>
  <si>
    <t>Vagyonkezelési és gazd. szakértő II.</t>
  </si>
  <si>
    <t>Vagyonkezelési és gazdálkodási szakea I</t>
  </si>
  <si>
    <t>Vagyonkezelési és gazdálkodási szakea II</t>
  </si>
  <si>
    <t>Vagyonvédelem vezető P</t>
  </si>
  <si>
    <t>Vasútbiztonság vezető P</t>
  </si>
  <si>
    <t>Vasúti m.gép üzemelt. fődiszpécser</t>
  </si>
  <si>
    <t>Vasúti munkagép üzemelt., ir. vezető P</t>
  </si>
  <si>
    <t>Amennyiben szükséges a tevékenységének megfelelő hatósági forgalmi vizsga(ák) és a hozzájuk tartozó időszakos oktatás</t>
  </si>
  <si>
    <t>Védelmi szakelőadó</t>
  </si>
  <si>
    <t>Védelmi szakértő I.</t>
  </si>
  <si>
    <t>Védelmi szakértő II.</t>
  </si>
  <si>
    <t>Védelmi szakértő III.</t>
  </si>
  <si>
    <t>Vezénylőtiszt</t>
  </si>
  <si>
    <t>Vezérigazgató P</t>
  </si>
  <si>
    <t>Vizsgálóbiztos</t>
  </si>
  <si>
    <t>19/2011. NFM rend. szerinti időszakos oktatásra kötelezett</t>
  </si>
  <si>
    <t>Forgalmi diszpécser közút vasút villamos</t>
  </si>
  <si>
    <t>Állomásfőnök I-III</t>
  </si>
  <si>
    <t>Forgalmi diszpécser</t>
  </si>
  <si>
    <t>Forgalmi diszpécser – közúti vasúti - villamos</t>
  </si>
  <si>
    <t>A nagyvasúti időszakos oktatásokon felül figyelembe veendő óraszámok.</t>
  </si>
  <si>
    <t>Forgalmi koordinátor I-II</t>
  </si>
  <si>
    <t>Egyszerűsített forgalmi vizsgával rendelkezők (pálya) – közúti vasúti - villamos</t>
  </si>
  <si>
    <t>Vasúti munkavezető – közúti vasúti - villamos</t>
  </si>
  <si>
    <r>
      <t>Forgalmi szolgálattevő</t>
    </r>
    <r>
      <rPr>
        <strike/>
        <sz val="11"/>
        <color rgb="FF7030A0"/>
        <rFont val="Calibri"/>
        <charset val="238"/>
        <scheme val="minor"/>
      </rPr>
      <t/>
    </r>
  </si>
  <si>
    <t>Egyszerűsített foorgalmi vizsgával rendelkezők (TEB) - közúti vasúti-villamos</t>
  </si>
  <si>
    <t>A nagyvasúti időszakos oktatásokon felül figyelembe veendő óraszámok. 
Az E.105. sz. Utasítást az erősáramú szakszolgálat saját magának oktatja.</t>
  </si>
  <si>
    <t>Forgalmi technológia szakelőadó I-II</t>
  </si>
  <si>
    <t>Egyszerűsített forgalmi vizsgával rendelkezők (pálya) közút vasúti villamos</t>
  </si>
  <si>
    <t>Egyszerűsített forgalmi: pálya szakszolgálat</t>
  </si>
  <si>
    <t>Műszaki szakelőadó I.-II.</t>
  </si>
  <si>
    <t>Vasúti munkavezető közút vasút villamos</t>
  </si>
  <si>
    <t xml:space="preserve"> Vasúti munkavezető</t>
  </si>
  <si>
    <t>Vasúti munkavezető</t>
  </si>
  <si>
    <t>Egyszerűsített forgalmi vizsgával rendelkezők (TEB) közút vasúti villamos</t>
  </si>
  <si>
    <t xml:space="preserve"> Egyszerűsített forgalmi: távközlő-,  erősáramú-, biztosító- berendezési szakszolgálat</t>
  </si>
  <si>
    <t>Egyszerűsített forgalmi: távközlő-,  erősáramú-, biztosító- berendezési szakszolgálat</t>
  </si>
  <si>
    <t>Állami Erdei Vasút -
Forgalmi és közlekedésbiztonsági ismeretek</t>
  </si>
  <si>
    <t>Kvalifikáció</t>
  </si>
  <si>
    <t>Új rendelet szerinti éves oktatási idő (óra)</t>
  </si>
  <si>
    <t>Gyakoriság (hó)</t>
  </si>
  <si>
    <t>Infrastruktúra: Vasúti járművezető térségi, saját célú vasúti pályahálózaton, iparvágányon, különleges kötöttpálya-hálózaton közlekedés (Jelzési, forgalmi és Gépészeti Utasítás az erdei vasutak számára és kapcsolódó szabályozások)</t>
  </si>
  <si>
    <t>A fenti kvalifikációk valamelyikével rendelkező munkavállalóknak, az éves időszakos oktatási órán felül, a táblázatban feltüntetett időtartamban kell oktatásban részesülniük.</t>
  </si>
  <si>
    <t xml:space="preserve">BGV Időszakos Oktatás - 
Forgalmi és közlekedésbiztonsági ismeretek </t>
  </si>
  <si>
    <t>Általános forgalmi (Balatonfenyves Gazdasági Vasút) MÁV</t>
  </si>
  <si>
    <t>Egyszerűsített forgalmi pálya szakszolgálat (Balatonfenyvesi Gazdasági Vasút) MÁV</t>
  </si>
  <si>
    <t>Vasúti munkavezető (Balatonfenyvesi Gazdasági Vasút) MÁV</t>
  </si>
  <si>
    <t xml:space="preserve">Mozdonyvezető OPSZÁT Gőzös </t>
  </si>
  <si>
    <t xml:space="preserve">Infrastruktúra: Országos jelentőségű vasútvonalakon személy- és áruszállítás és tolatás (MÁV Zrt. E.1. sz. Utasítás II. rész a gőzmozdony menetszolgálatára vonatkozó üzemi és műszaki szabályok) </t>
  </si>
  <si>
    <t>A fenti kvalifikációval  rendelkező munkavállalóknak, az éves időszakos oktatási órán felül, a táblázatban feltüntetett időtartamban kell oktatásban részesülniük.</t>
  </si>
  <si>
    <t>BKV Zrt. HÉV</t>
  </si>
  <si>
    <t>EGYSZERŰSÍTETT FORGALMI PÁLYA, TÁVKÖZLŐ, ERŐSÁRAMÚ, BIZTOSÍTÓBERENDEZÉSI SZAKSZOLGÁLAT (BKV ZRT. HÉV F.2. SZ. FORGALMI UTASÍTÁS ÉS KAPCSOLÓDÓ SZABÁLYOZÁSOK)</t>
  </si>
  <si>
    <t xml:space="preserve">VASÚTI MUNKAVEZETŐ (BKV ZRT. HÉV F.2. SZ. FORGALMI UTASÍTÁS ÉS KAPCSOLÓDÓ SZABÁLYOZÁSOK) </t>
  </si>
  <si>
    <t>Sajátcélú Vasúti Pályahálózat - 
Forgalmi és közlekedésbiztonsági ismeretek</t>
  </si>
  <si>
    <t>infrastruktúra:Vasúti járművezető térségi, saját célú vasúti pályahálózaton, iparvágányon, különleges kötöttpálya-hálózaton közlekedés (MÁV Zrt. F.2. sz. Forgalmi Utasítás és kapcsolódó szabályozások)</t>
  </si>
  <si>
    <t>Infrastruktúra: Általános forgalmi vizsgával rendelkezők SCVP SZU</t>
  </si>
  <si>
    <t>Infrastruktúra: Kocsirendező (Sajátcélú Vasúti Pályahálózat Szolgálati Utasítása és kapcsolódó szabályozások)</t>
  </si>
  <si>
    <t>Infrastruktúra:Tolatásvezető (Sajátcélú Vasúti Pályahálózat Szolgálati Utasítása és kapcsolódó szabályozások)</t>
  </si>
  <si>
    <t>infrastruktúra:Vasúti járművezető térségi, saját célú vasúti pályahálózaton, iparvágányon, különleges kötöttpálya-hálózaton közlekedés (Sajátcélú Vasúti Pályahálózat Szolgálati Utasítása és kapcsolódó szabályozások)</t>
  </si>
  <si>
    <t xml:space="preserve">3.sz függelék a 40/2026. (VIII.11.) PMVIG utasítás 
a MÁV Pályaműködtetési Zrt. O.1.sz. oktatási utasításhoz
</t>
  </si>
  <si>
    <t>hatályos: 2026.08.12-től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</si>
</sst>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8" x14ac:knownFonts="1">
    <font>
      <sz val="11"/>
      <color theme="1"/>
      <name val="Calibri"/>
      <charset val="238"/>
      <scheme val="minor"/>
    </font>
    <font>
      <sz val="11"/>
      <color rgb="FF9C6500"/>
      <name val="Calibri"/>
      <charset val="238"/>
      <scheme val="minor"/>
    </font>
    <font>
      <sz val="11"/>
      <color rgb="FF9C0006"/>
      <name val="Calibri"/>
      <charset val="238"/>
      <scheme val="minor"/>
    </font>
    <font>
      <sz val="11"/>
      <name val="Calibri"/>
      <charset val="238"/>
      <scheme val="minor"/>
    </font>
    <font>
      <sz val="14"/>
      <name val="Calibri"/>
      <charset val="238"/>
      <scheme val="minor"/>
    </font>
    <font>
      <sz val="11"/>
      <color rgb="FFFF0000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70C0"/>
      <name val="Calibri"/>
      <charset val="238"/>
      <scheme val="minor"/>
    </font>
    <font>
      <sz val="14"/>
      <color rgb="FF0070C0"/>
      <name val="Calibri"/>
      <charset val="238"/>
      <scheme val="minor"/>
    </font>
    <font>
      <sz val="18"/>
      <color rgb="FF0070C0"/>
      <name val="Calibri"/>
      <charset val="238"/>
      <scheme val="minor"/>
    </font>
    <font>
      <b/>
      <sz val="11"/>
      <color rgb="FF0070C0"/>
      <name val="Calibri"/>
      <charset val="238"/>
      <scheme val="minor"/>
    </font>
    <font>
      <b/>
      <sz val="14"/>
      <color theme="3"/>
      <name val="Calibri"/>
      <charset val="238"/>
      <scheme val="minor"/>
    </font>
    <font>
      <sz val="14"/>
      <color theme="1"/>
      <name val="Calibri"/>
      <charset val="238"/>
      <scheme val="minor"/>
    </font>
    <font>
      <b/>
      <sz val="16"/>
      <color theme="3"/>
      <name val="Calibri"/>
      <charset val="238"/>
      <scheme val="minor"/>
    </font>
    <font>
      <sz val="10"/>
      <name val="Calibri"/>
      <charset val="238"/>
      <scheme val="minor"/>
    </font>
    <font>
      <sz val="13"/>
      <name val="Calibri"/>
      <charset val="238"/>
      <scheme val="minor"/>
    </font>
    <font>
      <b/>
      <sz val="13"/>
      <name val="Calibri"/>
      <charset val="238"/>
      <scheme val="minor"/>
    </font>
    <font>
      <strike/>
      <sz val="11"/>
      <color rgb="FFFF0000"/>
      <name val="Calibri"/>
      <charset val="238"/>
      <scheme val="minor"/>
    </font>
    <font>
      <sz val="14"/>
      <color rgb="FF00B0F0"/>
      <name val="Calibri"/>
      <charset val="238"/>
      <scheme val="minor"/>
    </font>
    <font>
      <sz val="13"/>
      <color rgb="FFFF0000"/>
      <name val="Calibri"/>
      <charset val="238"/>
      <scheme val="minor"/>
    </font>
    <font>
      <b/>
      <sz val="12"/>
      <color theme="3"/>
      <name val="Calibri"/>
      <charset val="238"/>
      <scheme val="minor"/>
    </font>
    <font>
      <sz val="11"/>
      <color rgb="FF00B0F0"/>
      <name val="Calibri"/>
      <charset val="238"/>
      <scheme val="minor"/>
    </font>
    <font>
      <strike/>
      <sz val="11"/>
      <name val="Calibri"/>
      <charset val="238"/>
      <scheme val="minor"/>
    </font>
    <font>
      <strike/>
      <sz val="11"/>
      <color rgb="FF0070C0"/>
      <name val="Calibri"/>
      <charset val="238"/>
      <scheme val="minor"/>
    </font>
    <font>
      <sz val="11"/>
      <color theme="4"/>
      <name val="Calibri"/>
      <charset val="238"/>
      <scheme val="minor"/>
    </font>
    <font>
      <b/>
      <sz val="11"/>
      <color theme="3"/>
      <name val="Calibri"/>
      <charset val="238"/>
      <scheme val="minor"/>
    </font>
    <font>
      <b/>
      <sz val="11"/>
      <color theme="1"/>
      <name val="Calibri"/>
      <charset val="238"/>
      <scheme val="minor"/>
    </font>
    <font>
      <sz val="9"/>
      <color theme="1"/>
      <name val="Calibri"/>
      <charset val="238"/>
    </font>
    <font>
      <b/>
      <sz val="14"/>
      <name val="Calibri"/>
      <charset val="238"/>
      <scheme val="minor"/>
    </font>
    <font>
      <sz val="11"/>
      <color theme="1"/>
      <name val="Calibri"/>
      <charset val="238"/>
      <scheme val="minor"/>
    </font>
    <font>
      <vertAlign val="superscript"/>
      <sz val="11"/>
      <name val="Calibri"/>
      <charset val="238"/>
      <scheme val="minor"/>
    </font>
    <font>
      <sz val="16"/>
      <color theme="3"/>
      <name val="Calibri"/>
      <charset val="238"/>
      <scheme val="minor"/>
    </font>
    <font>
      <sz val="12"/>
      <color theme="3"/>
      <name val="Calibri"/>
      <charset val="238"/>
      <scheme val="minor"/>
    </font>
    <font>
      <b/>
      <vertAlign val="superscript"/>
      <sz val="11"/>
      <name val="Calibri"/>
      <charset val="238"/>
      <scheme val="minor"/>
    </font>
    <font>
      <sz val="9"/>
      <name val="Calibri"/>
      <charset val="238"/>
    </font>
    <font>
      <strike/>
      <sz val="11"/>
      <color rgb="FF7030A0"/>
      <name val="Calibri"/>
      <charset val="238"/>
      <scheme val="minor"/>
    </font>
    <font>
      <b/>
      <sz val="9"/>
      <color indexed="81"/>
      <name val="Tahoma"/>
      <charset val="238"/>
    </font>
    <font>
      <sz val="9"/>
      <color indexed="81"/>
      <name val="Tahoma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29" fillId="0" borderId="0"/>
  </cellStyleXfs>
  <cellXfs count="271">
    <xf numFmtId="0" fontId="0" fillId="0" borderId="0" xfId="0"/>
    <xf numFmtId="0" fontId="3" fillId="0" borderId="0" xfId="3" applyFont="1" applyFill="1" applyAlignment="1">
      <alignment vertical="center" wrapText="1"/>
    </xf>
    <xf numFmtId="0" fontId="3" fillId="0" borderId="0" xfId="3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vertical="center"/>
    </xf>
    <xf numFmtId="0" fontId="3" fillId="0" borderId="0" xfId="3" applyFont="1" applyFill="1" applyBorder="1" applyAlignment="1">
      <alignment vertical="center"/>
    </xf>
    <xf numFmtId="164" fontId="3" fillId="0" borderId="0" xfId="3" applyNumberFormat="1" applyFont="1" applyFill="1" applyAlignment="1">
      <alignment vertical="center"/>
    </xf>
    <xf numFmtId="0" fontId="3" fillId="0" borderId="0" xfId="3" applyFont="1" applyFill="1" applyAlignment="1"/>
    <xf numFmtId="164" fontId="3" fillId="0" borderId="0" xfId="3" applyNumberFormat="1" applyFont="1" applyFill="1" applyAlignment="1"/>
    <xf numFmtId="0" fontId="6" fillId="0" borderId="0" xfId="3" applyFont="1" applyFill="1" applyAlignment="1"/>
    <xf numFmtId="0" fontId="29" fillId="0" borderId="0" xfId="3"/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9" fillId="0" borderId="0" xfId="3" applyFont="1" applyFill="1" applyAlignment="1">
      <alignment vertical="center"/>
    </xf>
    <xf numFmtId="0" fontId="10" fillId="0" borderId="0" xfId="3" applyFont="1" applyFill="1" applyAlignment="1">
      <alignment vertical="center"/>
    </xf>
    <xf numFmtId="0" fontId="7" fillId="0" borderId="0" xfId="3" applyFont="1" applyFill="1" applyBorder="1" applyAlignment="1">
      <alignment vertical="center"/>
    </xf>
    <xf numFmtId="164" fontId="7" fillId="0" borderId="0" xfId="3" applyNumberFormat="1" applyFont="1" applyFill="1" applyAlignment="1">
      <alignment vertical="center"/>
    </xf>
    <xf numFmtId="0" fontId="7" fillId="0" borderId="0" xfId="3" applyFont="1" applyFill="1" applyAlignment="1"/>
    <xf numFmtId="164" fontId="7" fillId="0" borderId="0" xfId="3" applyNumberFormat="1" applyFont="1" applyFill="1" applyAlignment="1"/>
    <xf numFmtId="0" fontId="10" fillId="0" borderId="0" xfId="3" applyFont="1" applyFill="1" applyAlignment="1"/>
    <xf numFmtId="0" fontId="7" fillId="0" borderId="0" xfId="3" applyFont="1" applyAlignment="1"/>
    <xf numFmtId="0" fontId="3" fillId="0" borderId="0" xfId="3" applyFont="1" applyFill="1" applyAlignment="1">
      <alignment horizontal="left" vertical="top"/>
    </xf>
    <xf numFmtId="0" fontId="13" fillId="0" borderId="29" xfId="3" applyFont="1" applyFill="1" applyBorder="1" applyAlignment="1">
      <alignment horizontal="center" vertical="center" textRotation="90" wrapText="1"/>
    </xf>
    <xf numFmtId="0" fontId="13" fillId="0" borderId="1" xfId="3" applyFont="1" applyFill="1" applyBorder="1" applyAlignment="1">
      <alignment horizontal="center" vertical="center" textRotation="90" wrapText="1"/>
    </xf>
    <xf numFmtId="0" fontId="3" fillId="0" borderId="2" xfId="3" applyFont="1" applyFill="1" applyBorder="1" applyAlignment="1">
      <alignment horizontal="left" vertical="top" textRotation="90" wrapText="1"/>
    </xf>
    <xf numFmtId="0" fontId="14" fillId="0" borderId="2" xfId="3" applyFont="1" applyFill="1" applyBorder="1" applyAlignment="1">
      <alignment horizontal="left" vertical="top" textRotation="90" wrapText="1"/>
    </xf>
    <xf numFmtId="0" fontId="3" fillId="0" borderId="30" xfId="3" applyFont="1" applyFill="1" applyBorder="1" applyAlignment="1">
      <alignment horizontal="left" vertical="top" textRotation="90" wrapText="1"/>
    </xf>
    <xf numFmtId="0" fontId="6" fillId="0" borderId="31" xfId="3" applyFont="1" applyFill="1" applyBorder="1" applyAlignment="1">
      <alignment horizontal="left" vertical="top" textRotation="90" wrapText="1"/>
    </xf>
    <xf numFmtId="0" fontId="6" fillId="0" borderId="2" xfId="3" applyFont="1" applyFill="1" applyBorder="1" applyAlignment="1">
      <alignment horizontal="left" vertical="top" textRotation="90" wrapText="1"/>
    </xf>
    <xf numFmtId="0" fontId="6" fillId="0" borderId="30" xfId="3" applyFont="1" applyFill="1" applyBorder="1" applyAlignment="1">
      <alignment horizontal="left" vertical="top" textRotation="90" wrapText="1"/>
    </xf>
    <xf numFmtId="0" fontId="3" fillId="0" borderId="10" xfId="3" applyFont="1" applyFill="1" applyBorder="1" applyAlignment="1">
      <alignment horizontal="left" vertical="top" textRotation="90" wrapText="1"/>
    </xf>
    <xf numFmtId="0" fontId="3" fillId="0" borderId="20" xfId="3" applyFont="1" applyFill="1" applyBorder="1" applyAlignment="1">
      <alignment horizontal="left" vertical="top" textRotation="90" wrapText="1"/>
    </xf>
    <xf numFmtId="0" fontId="3" fillId="4" borderId="2" xfId="3" applyFont="1" applyFill="1" applyBorder="1" applyAlignment="1">
      <alignment vertical="center" wrapText="1"/>
    </xf>
    <xf numFmtId="0" fontId="3" fillId="0" borderId="2" xfId="3" applyFont="1" applyFill="1" applyBorder="1" applyAlignment="1">
      <alignment vertical="center" wrapText="1"/>
    </xf>
    <xf numFmtId="0" fontId="15" fillId="5" borderId="2" xfId="3" applyFont="1" applyFill="1" applyBorder="1" applyAlignment="1">
      <alignment horizontal="center" vertical="center" wrapText="1"/>
    </xf>
    <xf numFmtId="0" fontId="15" fillId="0" borderId="20" xfId="3" applyFont="1" applyFill="1" applyBorder="1" applyAlignment="1">
      <alignment horizontal="center" vertical="center"/>
    </xf>
    <xf numFmtId="0" fontId="15" fillId="0" borderId="31" xfId="3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center" vertical="center"/>
    </xf>
    <xf numFmtId="0" fontId="15" fillId="0" borderId="30" xfId="3" applyFont="1" applyFill="1" applyBorder="1" applyAlignment="1">
      <alignment horizontal="center" vertical="center" wrapText="1"/>
    </xf>
    <xf numFmtId="0" fontId="16" fillId="0" borderId="31" xfId="3" applyFont="1" applyFill="1" applyBorder="1" applyAlignment="1">
      <alignment horizontal="center" vertical="center"/>
    </xf>
    <xf numFmtId="0" fontId="16" fillId="0" borderId="2" xfId="3" applyFont="1" applyFill="1" applyBorder="1" applyAlignment="1">
      <alignment horizontal="center" vertical="center"/>
    </xf>
    <xf numFmtId="0" fontId="16" fillId="0" borderId="2" xfId="3" applyFont="1" applyFill="1" applyBorder="1" applyAlignment="1">
      <alignment horizontal="center" vertical="center" wrapText="1"/>
    </xf>
    <xf numFmtId="0" fontId="16" fillId="0" borderId="30" xfId="3" applyFont="1" applyFill="1" applyBorder="1" applyAlignment="1">
      <alignment horizontal="center" vertical="center"/>
    </xf>
    <xf numFmtId="0" fontId="15" fillId="0" borderId="10" xfId="3" applyFont="1" applyFill="1" applyBorder="1" applyAlignment="1">
      <alignment horizontal="center" vertical="center"/>
    </xf>
    <xf numFmtId="0" fontId="15" fillId="0" borderId="3" xfId="3" applyFont="1" applyFill="1" applyBorder="1" applyAlignment="1">
      <alignment horizontal="center" vertical="center"/>
    </xf>
    <xf numFmtId="0" fontId="15" fillId="0" borderId="25" xfId="3" applyFont="1" applyFill="1" applyBorder="1" applyAlignment="1">
      <alignment horizontal="center" vertical="center"/>
    </xf>
    <xf numFmtId="1" fontId="15" fillId="0" borderId="2" xfId="3" applyNumberFormat="1" applyFont="1" applyFill="1" applyBorder="1" applyAlignment="1">
      <alignment horizontal="center" vertical="center"/>
    </xf>
    <xf numFmtId="164" fontId="15" fillId="6" borderId="2" xfId="3" applyNumberFormat="1" applyFont="1" applyFill="1" applyBorder="1" applyAlignment="1">
      <alignment horizontal="center" vertical="center"/>
    </xf>
    <xf numFmtId="164" fontId="15" fillId="7" borderId="2" xfId="3" applyNumberFormat="1" applyFont="1" applyFill="1" applyBorder="1" applyAlignment="1">
      <alignment horizontal="center" vertical="center"/>
    </xf>
    <xf numFmtId="1" fontId="15" fillId="0" borderId="11" xfId="3" applyNumberFormat="1" applyFont="1" applyFill="1" applyBorder="1" applyAlignment="1">
      <alignment horizontal="center" vertical="center"/>
    </xf>
    <xf numFmtId="0" fontId="3" fillId="0" borderId="10" xfId="3" applyFont="1" applyFill="1" applyBorder="1" applyAlignment="1">
      <alignment vertical="center" wrapText="1"/>
    </xf>
    <xf numFmtId="0" fontId="15" fillId="5" borderId="2" xfId="3" applyFont="1" applyFill="1" applyBorder="1" applyAlignment="1">
      <alignment horizontal="center" vertical="center"/>
    </xf>
    <xf numFmtId="0" fontId="15" fillId="0" borderId="31" xfId="3" applyFont="1" applyFill="1" applyBorder="1" applyAlignment="1">
      <alignment horizontal="center" vertical="center"/>
    </xf>
    <xf numFmtId="0" fontId="15" fillId="0" borderId="30" xfId="3" applyFont="1" applyFill="1" applyBorder="1" applyAlignment="1">
      <alignment horizontal="center" vertical="center"/>
    </xf>
    <xf numFmtId="0" fontId="15" fillId="7" borderId="10" xfId="3" applyFont="1" applyFill="1" applyBorder="1" applyAlignment="1">
      <alignment horizontal="center" vertical="center"/>
    </xf>
    <xf numFmtId="0" fontId="15" fillId="7" borderId="2" xfId="3" applyFont="1" applyFill="1" applyBorder="1" applyAlignment="1">
      <alignment horizontal="center" vertical="center"/>
    </xf>
    <xf numFmtId="0" fontId="15" fillId="7" borderId="20" xfId="3" applyFont="1" applyFill="1" applyBorder="1" applyAlignment="1">
      <alignment horizontal="center" vertical="center"/>
    </xf>
    <xf numFmtId="0" fontId="3" fillId="0" borderId="27" xfId="3" applyFont="1" applyFill="1" applyBorder="1" applyAlignment="1">
      <alignment vertical="center" wrapText="1"/>
    </xf>
    <xf numFmtId="0" fontId="15" fillId="5" borderId="27" xfId="3" applyFont="1" applyFill="1" applyBorder="1" applyAlignment="1">
      <alignment horizontal="center" vertical="center" wrapText="1"/>
    </xf>
    <xf numFmtId="0" fontId="15" fillId="0" borderId="28" xfId="3" applyFont="1" applyFill="1" applyBorder="1" applyAlignment="1">
      <alignment horizontal="center" vertical="center"/>
    </xf>
    <xf numFmtId="0" fontId="15" fillId="0" borderId="33" xfId="3" applyFont="1" applyFill="1" applyBorder="1" applyAlignment="1">
      <alignment horizontal="center" vertical="center" wrapText="1"/>
    </xf>
    <xf numFmtId="0" fontId="15" fillId="0" borderId="27" xfId="3" applyFont="1" applyFill="1" applyBorder="1" applyAlignment="1">
      <alignment horizontal="center" vertical="center" wrapText="1"/>
    </xf>
    <xf numFmtId="0" fontId="15" fillId="0" borderId="27" xfId="3" applyFont="1" applyFill="1" applyBorder="1" applyAlignment="1">
      <alignment horizontal="center" vertical="center"/>
    </xf>
    <xf numFmtId="0" fontId="15" fillId="0" borderId="34" xfId="3" applyFont="1" applyFill="1" applyBorder="1" applyAlignment="1">
      <alignment horizontal="center" vertical="center" wrapText="1"/>
    </xf>
    <xf numFmtId="0" fontId="16" fillId="0" borderId="33" xfId="3" applyFont="1" applyFill="1" applyBorder="1" applyAlignment="1">
      <alignment horizontal="center" vertical="center"/>
    </xf>
    <xf numFmtId="0" fontId="16" fillId="0" borderId="27" xfId="3" applyFont="1" applyFill="1" applyBorder="1" applyAlignment="1">
      <alignment horizontal="center" vertical="center"/>
    </xf>
    <xf numFmtId="0" fontId="16" fillId="0" borderId="27" xfId="3" applyFont="1" applyFill="1" applyBorder="1" applyAlignment="1">
      <alignment horizontal="center" vertical="center" wrapText="1"/>
    </xf>
    <xf numFmtId="0" fontId="16" fillId="0" borderId="34" xfId="3" applyFont="1" applyFill="1" applyBorder="1" applyAlignment="1">
      <alignment horizontal="center" vertical="center"/>
    </xf>
    <xf numFmtId="164" fontId="15" fillId="6" borderId="27" xfId="3" applyNumberFormat="1" applyFont="1" applyFill="1" applyBorder="1" applyAlignment="1">
      <alignment horizontal="center" vertical="center"/>
    </xf>
    <xf numFmtId="0" fontId="3" fillId="0" borderId="35" xfId="3" applyFont="1" applyFill="1" applyBorder="1" applyAlignment="1">
      <alignment vertical="center" wrapText="1"/>
    </xf>
    <xf numFmtId="0" fontId="3" fillId="0" borderId="2" xfId="3" applyFont="1" applyFill="1" applyBorder="1" applyAlignment="1">
      <alignment horizontal="left" vertical="center" wrapText="1"/>
    </xf>
    <xf numFmtId="1" fontId="15" fillId="0" borderId="2" xfId="3" applyNumberFormat="1" applyFont="1" applyFill="1" applyBorder="1" applyAlignment="1">
      <alignment horizontal="center" vertical="center" wrapText="1"/>
    </xf>
    <xf numFmtId="1" fontId="16" fillId="0" borderId="2" xfId="3" applyNumberFormat="1" applyFont="1" applyFill="1" applyBorder="1" applyAlignment="1">
      <alignment horizontal="center" vertical="center" wrapText="1"/>
    </xf>
    <xf numFmtId="1" fontId="16" fillId="0" borderId="30" xfId="3" applyNumberFormat="1" applyFont="1" applyFill="1" applyBorder="1" applyAlignment="1">
      <alignment horizontal="center" vertical="center" wrapText="1"/>
    </xf>
    <xf numFmtId="0" fontId="17" fillId="0" borderId="10" xfId="3" applyFont="1" applyFill="1" applyBorder="1" applyAlignment="1">
      <alignment vertical="center"/>
    </xf>
    <xf numFmtId="0" fontId="15" fillId="8" borderId="20" xfId="3" applyFont="1" applyFill="1" applyBorder="1" applyAlignment="1">
      <alignment horizontal="center" vertical="center"/>
    </xf>
    <xf numFmtId="0" fontId="3" fillId="0" borderId="10" xfId="3" applyFont="1" applyFill="1" applyBorder="1" applyAlignment="1">
      <alignment vertical="center"/>
    </xf>
    <xf numFmtId="0" fontId="15" fillId="5" borderId="2" xfId="3" quotePrefix="1" applyFont="1" applyFill="1" applyBorder="1" applyAlignment="1">
      <alignment horizontal="center" vertical="center"/>
    </xf>
    <xf numFmtId="0" fontId="3" fillId="0" borderId="10" xfId="3" applyFont="1" applyFill="1" applyBorder="1" applyAlignment="1">
      <alignment horizontal="left" vertical="center" wrapText="1"/>
    </xf>
    <xf numFmtId="0" fontId="18" fillId="0" borderId="10" xfId="3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6" fillId="0" borderId="30" xfId="3" applyFont="1" applyFill="1" applyBorder="1" applyAlignment="1">
      <alignment horizontal="center" vertical="center" wrapText="1"/>
    </xf>
    <xf numFmtId="0" fontId="20" fillId="0" borderId="10" xfId="3" applyFont="1" applyFill="1" applyBorder="1" applyAlignment="1">
      <alignment horizontal="left" vertical="center" wrapText="1"/>
    </xf>
    <xf numFmtId="1" fontId="15" fillId="0" borderId="31" xfId="3" applyNumberFormat="1" applyFont="1" applyFill="1" applyBorder="1" applyAlignment="1">
      <alignment horizontal="center" vertical="center"/>
    </xf>
    <xf numFmtId="0" fontId="15" fillId="4" borderId="2" xfId="3" applyFont="1" applyFill="1" applyBorder="1" applyAlignment="1">
      <alignment horizontal="center" vertical="center" wrapText="1"/>
    </xf>
    <xf numFmtId="0" fontId="15" fillId="4" borderId="2" xfId="3" applyFont="1" applyFill="1" applyBorder="1" applyAlignment="1">
      <alignment horizontal="center" vertical="center"/>
    </xf>
    <xf numFmtId="0" fontId="0" fillId="0" borderId="0" xfId="3" applyFont="1" applyAlignment="1">
      <alignment vertical="center" wrapText="1"/>
    </xf>
    <xf numFmtId="0" fontId="3" fillId="0" borderId="1" xfId="3" applyFont="1" applyFill="1" applyBorder="1" applyAlignment="1">
      <alignment vertical="center" wrapText="1"/>
    </xf>
    <xf numFmtId="0" fontId="3" fillId="0" borderId="2" xfId="3" applyFont="1" applyFill="1" applyBorder="1" applyAlignment="1">
      <alignment vertical="center"/>
    </xf>
    <xf numFmtId="0" fontId="16" fillId="0" borderId="36" xfId="3" applyFont="1" applyFill="1" applyBorder="1" applyAlignment="1">
      <alignment horizontal="center" vertical="center"/>
    </xf>
    <xf numFmtId="0" fontId="16" fillId="0" borderId="37" xfId="3" applyFont="1" applyFill="1" applyBorder="1" applyAlignment="1">
      <alignment horizontal="center" vertical="center"/>
    </xf>
    <xf numFmtId="0" fontId="16" fillId="0" borderId="38" xfId="3" applyFont="1" applyFill="1" applyBorder="1" applyAlignment="1">
      <alignment horizontal="center" vertical="center"/>
    </xf>
    <xf numFmtId="0" fontId="15" fillId="0" borderId="39" xfId="3" applyFont="1" applyFill="1" applyBorder="1" applyAlignment="1">
      <alignment horizontal="center" vertical="center"/>
    </xf>
    <xf numFmtId="0" fontId="15" fillId="0" borderId="40" xfId="3" applyFont="1" applyFill="1" applyBorder="1" applyAlignment="1">
      <alignment horizontal="center" vertical="center"/>
    </xf>
    <xf numFmtId="1" fontId="15" fillId="0" borderId="40" xfId="3" applyNumberFormat="1" applyFont="1" applyFill="1" applyBorder="1" applyAlignment="1">
      <alignment horizontal="center" vertical="center"/>
    </xf>
    <xf numFmtId="164" fontId="15" fillId="6" borderId="40" xfId="3" applyNumberFormat="1" applyFont="1" applyFill="1" applyBorder="1" applyAlignment="1">
      <alignment horizontal="center" vertical="center"/>
    </xf>
    <xf numFmtId="164" fontId="15" fillId="7" borderId="40" xfId="3" applyNumberFormat="1" applyFont="1" applyFill="1" applyBorder="1" applyAlignment="1">
      <alignment horizontal="center" vertical="center"/>
    </xf>
    <xf numFmtId="1" fontId="15" fillId="0" borderId="41" xfId="3" applyNumberFormat="1" applyFont="1" applyFill="1" applyBorder="1" applyAlignment="1">
      <alignment horizontal="center" vertical="center"/>
    </xf>
    <xf numFmtId="0" fontId="15" fillId="8" borderId="0" xfId="3" applyFont="1" applyFill="1" applyBorder="1" applyAlignment="1">
      <alignment horizontal="left" vertical="center" wrapText="1"/>
    </xf>
    <xf numFmtId="0" fontId="15" fillId="0" borderId="0" xfId="3" applyFont="1" applyFill="1" applyBorder="1" applyAlignment="1">
      <alignment horizontal="left" vertical="center" wrapText="1"/>
    </xf>
    <xf numFmtId="0" fontId="29" fillId="0" borderId="0" xfId="3" applyFill="1"/>
    <xf numFmtId="0" fontId="3" fillId="6" borderId="0" xfId="3" applyFont="1" applyFill="1" applyAlignment="1">
      <alignment vertical="center" wrapText="1"/>
    </xf>
    <xf numFmtId="0" fontId="3" fillId="9" borderId="0" xfId="3" applyFont="1" applyFill="1" applyAlignment="1">
      <alignment horizontal="left" vertical="center" wrapText="1"/>
    </xf>
    <xf numFmtId="0" fontId="3" fillId="7" borderId="2" xfId="3" applyFont="1" applyFill="1" applyBorder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3" fillId="0" borderId="2" xfId="1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16" xfId="0" applyFont="1" applyBorder="1" applyAlignment="1">
      <alignment horizontal="left" vertical="center" wrapText="1"/>
    </xf>
    <xf numFmtId="0" fontId="0" fillId="0" borderId="0" xfId="0" applyFill="1"/>
    <xf numFmtId="0" fontId="0" fillId="0" borderId="0" xfId="0" applyFont="1"/>
    <xf numFmtId="0" fontId="3" fillId="5" borderId="2" xfId="3" applyFont="1" applyFill="1" applyBorder="1" applyAlignment="1">
      <alignment horizontal="center" vertical="center"/>
    </xf>
    <xf numFmtId="0" fontId="3" fillId="0" borderId="20" xfId="3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/>
    </xf>
    <xf numFmtId="0" fontId="3" fillId="0" borderId="30" xfId="3" applyFont="1" applyFill="1" applyBorder="1" applyAlignment="1">
      <alignment horizontal="center" vertical="center"/>
    </xf>
    <xf numFmtId="1" fontId="3" fillId="0" borderId="2" xfId="3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6" fillId="0" borderId="45" xfId="0" applyFont="1" applyBorder="1" applyAlignment="1">
      <alignment vertical="center"/>
    </xf>
    <xf numFmtId="0" fontId="26" fillId="0" borderId="45" xfId="0" applyFont="1" applyBorder="1" applyAlignment="1">
      <alignment horizontal="center" vertical="center" wrapText="1"/>
    </xf>
    <xf numFmtId="0" fontId="26" fillId="0" borderId="45" xfId="0" applyFont="1" applyBorder="1" applyAlignment="1">
      <alignment vertical="center" wrapText="1"/>
    </xf>
    <xf numFmtId="0" fontId="0" fillId="0" borderId="27" xfId="0" applyBorder="1" applyAlignment="1">
      <alignment vertical="top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17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26" fillId="0" borderId="46" xfId="0" applyFont="1" applyBorder="1" applyAlignment="1"/>
    <xf numFmtId="0" fontId="26" fillId="0" borderId="0" xfId="0" applyFont="1" applyBorder="1" applyAlignment="1"/>
    <xf numFmtId="0" fontId="4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47" xfId="0" applyBorder="1"/>
    <xf numFmtId="0" fontId="0" fillId="0" borderId="0" xfId="0" applyAlignment="1">
      <alignment wrapText="1"/>
    </xf>
    <xf numFmtId="0" fontId="27" fillId="0" borderId="49" xfId="0" applyFont="1" applyFill="1" applyBorder="1" applyAlignment="1">
      <alignment vertical="center" wrapText="1"/>
    </xf>
    <xf numFmtId="0" fontId="26" fillId="0" borderId="2" xfId="0" applyFont="1" applyBorder="1" applyAlignment="1">
      <alignment vertical="center"/>
    </xf>
    <xf numFmtId="0" fontId="26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0" fillId="0" borderId="2" xfId="0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28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3" fillId="6" borderId="14" xfId="3" applyNumberFormat="1" applyFont="1" applyFill="1" applyBorder="1" applyAlignment="1">
      <alignment horizontal="center" textRotation="90" wrapText="1"/>
    </xf>
    <xf numFmtId="164" fontId="3" fillId="6" borderId="16" xfId="3" applyNumberFormat="1" applyFont="1" applyFill="1" applyBorder="1" applyAlignment="1">
      <alignment horizontal="center" textRotation="90" wrapText="1"/>
    </xf>
    <xf numFmtId="164" fontId="3" fillId="6" borderId="27" xfId="3" applyNumberFormat="1" applyFont="1" applyFill="1" applyBorder="1" applyAlignment="1">
      <alignment horizontal="center" textRotation="90" wrapText="1"/>
    </xf>
    <xf numFmtId="0" fontId="3" fillId="0" borderId="14" xfId="3" applyFont="1" applyFill="1" applyBorder="1" applyAlignment="1">
      <alignment horizontal="center" vertical="center" textRotation="90" wrapText="1"/>
    </xf>
    <xf numFmtId="0" fontId="3" fillId="0" borderId="16" xfId="3" applyFont="1" applyFill="1" applyBorder="1" applyAlignment="1">
      <alignment horizontal="center" vertical="center" textRotation="90" wrapText="1"/>
    </xf>
    <xf numFmtId="0" fontId="3" fillId="0" borderId="27" xfId="3" applyFont="1" applyFill="1" applyBorder="1" applyAlignment="1">
      <alignment horizontal="center" vertical="center" textRotation="90" wrapText="1"/>
    </xf>
    <xf numFmtId="164" fontId="3" fillId="7" borderId="14" xfId="3" applyNumberFormat="1" applyFont="1" applyFill="1" applyBorder="1" applyAlignment="1">
      <alignment horizontal="center" textRotation="90" wrapText="1"/>
    </xf>
    <xf numFmtId="164" fontId="3" fillId="7" borderId="16" xfId="3" applyNumberFormat="1" applyFont="1" applyFill="1" applyBorder="1" applyAlignment="1">
      <alignment horizontal="center" textRotation="90" wrapText="1"/>
    </xf>
    <xf numFmtId="164" fontId="3" fillId="7" borderId="27" xfId="3" applyNumberFormat="1" applyFont="1" applyFill="1" applyBorder="1" applyAlignment="1">
      <alignment horizontal="center" textRotation="90" wrapText="1"/>
    </xf>
    <xf numFmtId="0" fontId="6" fillId="0" borderId="15" xfId="3" applyFont="1" applyFill="1" applyBorder="1" applyAlignment="1">
      <alignment horizontal="center" textRotation="90" wrapText="1"/>
    </xf>
    <xf numFmtId="0" fontId="6" fillId="0" borderId="26" xfId="3" applyFont="1" applyFill="1" applyBorder="1" applyAlignment="1">
      <alignment horizontal="center" textRotation="90" wrapText="1"/>
    </xf>
    <xf numFmtId="0" fontId="6" fillId="0" borderId="32" xfId="3" applyFont="1" applyFill="1" applyBorder="1" applyAlignment="1">
      <alignment horizontal="center" textRotation="90" wrapText="1"/>
    </xf>
    <xf numFmtId="0" fontId="3" fillId="4" borderId="10" xfId="3" applyFont="1" applyFill="1" applyBorder="1" applyAlignment="1">
      <alignment horizontal="center" vertical="center" wrapText="1"/>
    </xf>
    <xf numFmtId="0" fontId="3" fillId="4" borderId="13" xfId="3" applyFont="1" applyFill="1" applyBorder="1" applyAlignment="1">
      <alignment horizontal="center" textRotation="90" wrapText="1"/>
    </xf>
    <xf numFmtId="0" fontId="3" fillId="4" borderId="2" xfId="3" applyFont="1" applyFill="1" applyBorder="1" applyAlignment="1">
      <alignment horizontal="center" textRotation="90" wrapText="1"/>
    </xf>
    <xf numFmtId="0" fontId="3" fillId="4" borderId="1" xfId="3" applyFont="1" applyFill="1" applyBorder="1" applyAlignment="1">
      <alignment horizontal="center" vertical="center" textRotation="90" wrapText="1"/>
    </xf>
    <xf numFmtId="0" fontId="3" fillId="4" borderId="16" xfId="3" applyFont="1" applyFill="1" applyBorder="1" applyAlignment="1">
      <alignment horizontal="center" vertical="center" textRotation="90" wrapText="1"/>
    </xf>
    <xf numFmtId="0" fontId="3" fillId="4" borderId="27" xfId="3" applyFont="1" applyFill="1" applyBorder="1" applyAlignment="1">
      <alignment horizontal="center" vertical="center" textRotation="90" wrapText="1"/>
    </xf>
    <xf numFmtId="0" fontId="3" fillId="0" borderId="2" xfId="3" applyFont="1" applyFill="1" applyBorder="1" applyAlignment="1">
      <alignment horizontal="center" vertical="center" wrapText="1"/>
    </xf>
    <xf numFmtId="0" fontId="3" fillId="5" borderId="1" xfId="3" applyFont="1" applyFill="1" applyBorder="1" applyAlignment="1">
      <alignment horizontal="center" vertical="center" textRotation="90" wrapText="1"/>
    </xf>
    <xf numFmtId="0" fontId="3" fillId="5" borderId="16" xfId="3" applyFont="1" applyFill="1" applyBorder="1" applyAlignment="1">
      <alignment horizontal="center" vertical="center" textRotation="90" wrapText="1"/>
    </xf>
    <xf numFmtId="0" fontId="3" fillId="5" borderId="27" xfId="3" applyFont="1" applyFill="1" applyBorder="1" applyAlignment="1">
      <alignment horizontal="center" vertical="center" textRotation="90" wrapText="1"/>
    </xf>
    <xf numFmtId="0" fontId="11" fillId="0" borderId="3" xfId="3" applyFont="1" applyFill="1" applyBorder="1" applyAlignment="1">
      <alignment horizontal="center" vertical="center" textRotation="90" wrapText="1"/>
    </xf>
    <xf numFmtId="0" fontId="12" fillId="0" borderId="17" xfId="3" applyFont="1" applyFill="1" applyBorder="1" applyAlignment="1">
      <alignment horizontal="center" vertical="center" textRotation="90" wrapText="1"/>
    </xf>
    <xf numFmtId="0" fontId="12" fillId="0" borderId="28" xfId="3" applyFont="1" applyFill="1" applyBorder="1" applyAlignment="1">
      <alignment horizontal="center" vertical="center" textRotation="90" wrapText="1"/>
    </xf>
    <xf numFmtId="0" fontId="3" fillId="4" borderId="4" xfId="3" applyFont="1" applyFill="1" applyBorder="1" applyAlignment="1">
      <alignment horizontal="center" vertical="center" wrapText="1"/>
    </xf>
    <xf numFmtId="0" fontId="3" fillId="4" borderId="5" xfId="3" applyFont="1" applyFill="1" applyBorder="1" applyAlignment="1">
      <alignment horizontal="center" vertical="center" wrapText="1"/>
    </xf>
    <xf numFmtId="0" fontId="3" fillId="4" borderId="6" xfId="3" applyFont="1" applyFill="1" applyBorder="1" applyAlignment="1">
      <alignment horizontal="center" vertical="center" wrapText="1"/>
    </xf>
    <xf numFmtId="0" fontId="6" fillId="4" borderId="7" xfId="3" applyFont="1" applyFill="1" applyBorder="1" applyAlignment="1">
      <alignment horizontal="center" vertical="center" wrapText="1"/>
    </xf>
    <xf numFmtId="0" fontId="6" fillId="4" borderId="8" xfId="3" applyFont="1" applyFill="1" applyBorder="1" applyAlignment="1">
      <alignment horizontal="center" vertical="center" wrapText="1"/>
    </xf>
    <xf numFmtId="0" fontId="6" fillId="4" borderId="9" xfId="3" applyFont="1" applyFill="1" applyBorder="1" applyAlignment="1">
      <alignment horizontal="center" vertical="center" wrapText="1"/>
    </xf>
    <xf numFmtId="0" fontId="6" fillId="4" borderId="22" xfId="3" applyFont="1" applyFill="1" applyBorder="1" applyAlignment="1">
      <alignment horizontal="center" vertical="center" wrapText="1"/>
    </xf>
    <xf numFmtId="0" fontId="6" fillId="4" borderId="23" xfId="3" applyFont="1" applyFill="1" applyBorder="1" applyAlignment="1">
      <alignment horizontal="center" vertical="center" wrapText="1"/>
    </xf>
    <xf numFmtId="0" fontId="6" fillId="4" borderId="24" xfId="3" applyFont="1" applyFill="1" applyBorder="1" applyAlignment="1">
      <alignment horizontal="center" vertical="center" wrapText="1"/>
    </xf>
    <xf numFmtId="0" fontId="3" fillId="4" borderId="18" xfId="3" applyFont="1" applyFill="1" applyBorder="1" applyAlignment="1">
      <alignment horizontal="center" vertical="center" wrapText="1"/>
    </xf>
    <xf numFmtId="0" fontId="3" fillId="4" borderId="19" xfId="3" applyFont="1" applyFill="1" applyBorder="1" applyAlignment="1">
      <alignment horizontal="center" vertical="center" wrapText="1"/>
    </xf>
    <xf numFmtId="0" fontId="3" fillId="0" borderId="20" xfId="3" applyFont="1" applyFill="1" applyBorder="1" applyAlignment="1">
      <alignment horizontal="center" vertical="center" wrapText="1"/>
    </xf>
    <xf numFmtId="0" fontId="3" fillId="0" borderId="19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3" fillId="0" borderId="21" xfId="3" applyFont="1" applyFill="1" applyBorder="1" applyAlignment="1">
      <alignment horizontal="center" vertical="center" wrapText="1"/>
    </xf>
    <xf numFmtId="0" fontId="3" fillId="0" borderId="11" xfId="3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horizontal="center" textRotation="90" wrapText="1"/>
    </xf>
    <xf numFmtId="0" fontId="3" fillId="0" borderId="25" xfId="3" applyFont="1" applyFill="1" applyBorder="1" applyAlignment="1">
      <alignment horizont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16" xfId="1" applyFont="1" applyFill="1" applyBorder="1" applyAlignment="1">
      <alignment horizontal="left" vertical="center" wrapText="1"/>
    </xf>
    <xf numFmtId="0" fontId="6" fillId="0" borderId="27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27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164" fontId="3" fillId="0" borderId="14" xfId="3" applyNumberFormat="1" applyFont="1" applyFill="1" applyBorder="1" applyAlignment="1">
      <alignment horizontal="center" textRotation="90" wrapText="1"/>
    </xf>
    <xf numFmtId="164" fontId="3" fillId="0" borderId="16" xfId="3" applyNumberFormat="1" applyFont="1" applyFill="1" applyBorder="1" applyAlignment="1">
      <alignment horizontal="center" textRotation="90" wrapText="1"/>
    </xf>
    <xf numFmtId="164" fontId="3" fillId="0" borderId="27" xfId="3" applyNumberFormat="1" applyFont="1" applyFill="1" applyBorder="1" applyAlignment="1">
      <alignment horizontal="center" textRotation="90" wrapText="1"/>
    </xf>
    <xf numFmtId="0" fontId="25" fillId="0" borderId="3" xfId="3" applyFont="1" applyFill="1" applyBorder="1" applyAlignment="1">
      <alignment horizontal="center" vertical="center" textRotation="90" wrapText="1"/>
    </xf>
    <xf numFmtId="0" fontId="0" fillId="0" borderId="17" xfId="3" applyFont="1" applyFill="1" applyBorder="1" applyAlignment="1">
      <alignment horizontal="center" vertical="center" textRotation="90" wrapText="1"/>
    </xf>
    <xf numFmtId="0" fontId="0" fillId="0" borderId="28" xfId="3" applyFont="1" applyFill="1" applyBorder="1" applyAlignment="1">
      <alignment horizontal="center" vertical="center" textRotation="90" wrapText="1"/>
    </xf>
    <xf numFmtId="0" fontId="2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26" fillId="0" borderId="42" xfId="0" applyFont="1" applyBorder="1" applyAlignment="1">
      <alignment horizontal="center" wrapText="1"/>
    </xf>
    <xf numFmtId="0" fontId="26" fillId="0" borderId="43" xfId="0" applyFont="1" applyBorder="1" applyAlignment="1">
      <alignment horizontal="center"/>
    </xf>
    <xf numFmtId="0" fontId="26" fillId="0" borderId="44" xfId="0" applyFont="1" applyBorder="1" applyAlignment="1">
      <alignment horizontal="center"/>
    </xf>
    <xf numFmtId="0" fontId="0" fillId="0" borderId="0" xfId="0" applyBorder="1" applyAlignment="1">
      <alignment horizontal="left" wrapText="1"/>
    </xf>
    <xf numFmtId="0" fontId="26" fillId="0" borderId="43" xfId="0" applyFont="1" applyBorder="1" applyAlignment="1">
      <alignment horizontal="center" wrapText="1"/>
    </xf>
    <xf numFmtId="0" fontId="26" fillId="0" borderId="44" xfId="0" applyFont="1" applyBorder="1" applyAlignment="1">
      <alignment horizontal="center" wrapText="1"/>
    </xf>
    <xf numFmtId="0" fontId="26" fillId="0" borderId="42" xfId="0" applyFont="1" applyBorder="1" applyAlignment="1">
      <alignment horizontal="center" vertical="center"/>
    </xf>
    <xf numFmtId="0" fontId="26" fillId="0" borderId="44" xfId="0" applyFont="1" applyBorder="1" applyAlignment="1">
      <alignment horizontal="center" vertical="center"/>
    </xf>
    <xf numFmtId="0" fontId="0" fillId="0" borderId="47" xfId="0" applyBorder="1" applyAlignment="1">
      <alignment horizontal="left" wrapText="1"/>
    </xf>
    <xf numFmtId="0" fontId="0" fillId="0" borderId="48" xfId="0" applyBorder="1" applyAlignment="1">
      <alignment horizontal="left" wrapText="1"/>
    </xf>
    <xf numFmtId="0" fontId="0" fillId="0" borderId="1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6" fillId="0" borderId="42" xfId="0" applyFon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0" fontId="26" fillId="0" borderId="2" xfId="0" applyFont="1" applyBorder="1" applyAlignment="1">
      <alignment horizontal="center"/>
    </xf>
    <xf numFmtId="0" fontId="26" fillId="0" borderId="2" xfId="0" applyFont="1" applyBorder="1" applyAlignment="1">
      <alignment horizontal="center" wrapText="1"/>
    </xf>
    <xf numFmtId="0" fontId="3" fillId="0" borderId="0" xfId="3" applyFont="1" applyFill="1" applyAlignment="1">
      <alignment horizontal="center" vertical="center" wrapText="1"/>
    </xf>
  </cellXfs>
  <cellStyles count="4">
    <cellStyle name="Normál" xfId="0" builtinId="0" customBuiltin="1"/>
    <cellStyle name="Normál 2" xfId="3"/>
    <cellStyle name="Rossz" xfId="2" builtinId="27" customBuiltin="1"/>
    <cellStyle name="Semleges" xfId="1" builtinId="28" customBuiltin="1"/>
  </cellStyles>
  <dxfs count="15">
    <dxf>
      <font>
        <b val="0"/>
        <i val="0"/>
        <strike val="0"/>
        <color theme="9" tint="-0.24994659260841701"/>
      </font>
    </dxf>
    <dxf>
      <font>
        <b/>
        <i val="0"/>
      </font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font>
        <b val="0"/>
        <i val="0"/>
        <strike val="0"/>
        <color theme="9" tint="-0.24994659260841701"/>
      </font>
    </dxf>
    <dxf>
      <font>
        <b/>
        <i val="0"/>
      </font>
    </dxf>
    <dxf>
      <font>
        <color theme="9" tint="-0.24994659260841701"/>
      </font>
    </dxf>
    <dxf>
      <font>
        <b/>
        <i val="0"/>
      </font>
    </dxf>
    <dxf>
      <font>
        <b val="0"/>
        <i val="0"/>
        <strike val="0"/>
        <color theme="9" tint="-0.24994659260841701"/>
      </font>
    </dxf>
    <dxf>
      <font>
        <b/>
        <i val="0"/>
      </font>
    </dxf>
    <dxf>
      <font>
        <color theme="9" tint="-0.24994659260841701"/>
      </font>
    </dxf>
    <dxf>
      <font>
        <b/>
        <i val="0"/>
      </font>
    </dxf>
    <dxf>
      <font>
        <color theme="9" tint="-0.24994659260841701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84"/>
  <sheetViews>
    <sheetView tabSelected="1" topLeftCell="A64" zoomScale="80" zoomScaleNormal="80" zoomScaleSheetLayoutView="90" workbookViewId="0">
      <selection activeCell="B92" sqref="B92"/>
    </sheetView>
  </sheetViews>
  <sheetFormatPr defaultColWidth="9.140625" defaultRowHeight="18.75" x14ac:dyDescent="0.25"/>
  <cols>
    <col min="1" max="1" width="7" style="1" customWidth="1"/>
    <col min="2" max="2" width="59.7109375" style="1" customWidth="1"/>
    <col min="3" max="3" width="7.42578125" style="2" customWidth="1"/>
    <col min="4" max="4" width="6.28515625" style="3" customWidth="1"/>
    <col min="5" max="5" width="7.140625" style="2" customWidth="1"/>
    <col min="6" max="6" width="6.140625" style="2" customWidth="1"/>
    <col min="7" max="9" width="4.85546875" style="2" customWidth="1"/>
    <col min="10" max="10" width="6" style="2" customWidth="1"/>
    <col min="11" max="11" width="6.140625" style="2" customWidth="1"/>
    <col min="12" max="15" width="4.85546875" style="4" customWidth="1"/>
    <col min="16" max="16" width="4.85546875" style="2" customWidth="1"/>
    <col min="17" max="17" width="5.140625" style="2" customWidth="1"/>
    <col min="18" max="18" width="4.5703125" style="2" customWidth="1"/>
    <col min="19" max="19" width="6.7109375" style="2" customWidth="1"/>
    <col min="20" max="21" width="4.5703125" style="5" customWidth="1"/>
    <col min="22" max="23" width="4.5703125" style="2" customWidth="1"/>
    <col min="24" max="24" width="4.85546875" style="2" customWidth="1"/>
    <col min="25" max="28" width="5.42578125" style="2" customWidth="1"/>
    <col min="29" max="29" width="5.5703125" style="2" customWidth="1"/>
    <col min="30" max="30" width="5.42578125" style="2" customWidth="1"/>
    <col min="31" max="32" width="4.42578125" style="6" customWidth="1"/>
    <col min="33" max="33" width="5.7109375" style="6" customWidth="1"/>
    <col min="34" max="34" width="4.42578125" style="6" customWidth="1"/>
    <col min="35" max="38" width="5.28515625" style="6" customWidth="1"/>
    <col min="39" max="40" width="4.42578125" style="6" customWidth="1"/>
    <col min="41" max="42" width="4.85546875" style="2" customWidth="1"/>
    <col min="43" max="43" width="6" style="2" customWidth="1"/>
    <col min="44" max="44" width="6.5703125" style="2" customWidth="1"/>
    <col min="45" max="45" width="6.7109375" style="2" customWidth="1"/>
    <col min="46" max="49" width="5.85546875" style="2" customWidth="1"/>
    <col min="50" max="50" width="5.5703125" style="7" customWidth="1"/>
    <col min="51" max="51" width="6.85546875" style="2" customWidth="1"/>
    <col min="52" max="52" width="6.5703125" style="2" customWidth="1"/>
    <col min="53" max="53" width="7.140625" style="2" customWidth="1"/>
    <col min="54" max="54" width="7" style="8" customWidth="1"/>
    <col min="55" max="55" width="6.140625" style="9" customWidth="1"/>
    <col min="56" max="56" width="6.140625" style="10" customWidth="1"/>
    <col min="57" max="57" width="6.140625" style="11" customWidth="1"/>
    <col min="58" max="58" width="59.140625" style="2" customWidth="1"/>
    <col min="59" max="59" width="63.140625" style="12" customWidth="1"/>
    <col min="60" max="60" width="9.140625" style="12" customWidth="1"/>
    <col min="61" max="61" width="9.140625" style="2" customWidth="1"/>
    <col min="62" max="62" width="41.140625" style="2" customWidth="1"/>
    <col min="63" max="63" width="9.140625" style="2" customWidth="1"/>
    <col min="64" max="16384" width="9.140625" style="2"/>
  </cols>
  <sheetData>
    <row r="1" spans="1:60" ht="54" customHeight="1" x14ac:dyDescent="0.25">
      <c r="B1" s="270" t="s">
        <v>1036</v>
      </c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</row>
    <row r="2" spans="1:60" s="13" customFormat="1" ht="23.25" x14ac:dyDescent="0.25">
      <c r="B2" s="14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M2" s="16"/>
      <c r="AN2" s="16"/>
      <c r="AX2" s="17"/>
      <c r="BB2" s="18"/>
      <c r="BC2" s="19"/>
      <c r="BD2" s="20"/>
      <c r="BE2" s="21"/>
      <c r="BG2" s="22"/>
      <c r="BH2" s="22"/>
    </row>
    <row r="3" spans="1:60" s="1" customFormat="1" ht="15" customHeight="1" x14ac:dyDescent="0.25">
      <c r="A3" s="197" t="s">
        <v>1</v>
      </c>
      <c r="B3" s="200" t="s">
        <v>2</v>
      </c>
      <c r="C3" s="201" t="s">
        <v>3</v>
      </c>
      <c r="D3" s="204" t="s">
        <v>4</v>
      </c>
      <c r="E3" s="207" t="s">
        <v>5</v>
      </c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  <c r="AC3" s="208"/>
      <c r="AD3" s="209"/>
      <c r="AE3" s="210" t="s">
        <v>6</v>
      </c>
      <c r="AF3" s="211"/>
      <c r="AG3" s="211"/>
      <c r="AH3" s="211"/>
      <c r="AI3" s="211"/>
      <c r="AJ3" s="211"/>
      <c r="AK3" s="211"/>
      <c r="AL3" s="211"/>
      <c r="AM3" s="211"/>
      <c r="AN3" s="212"/>
      <c r="AO3" s="220" t="s">
        <v>7</v>
      </c>
      <c r="AP3" s="200"/>
      <c r="AQ3" s="200"/>
      <c r="AR3" s="200"/>
      <c r="AS3" s="200"/>
      <c r="AT3" s="200"/>
      <c r="AU3" s="200"/>
      <c r="AV3" s="200"/>
      <c r="AW3" s="222"/>
      <c r="AX3" s="223" t="s">
        <v>8</v>
      </c>
      <c r="AY3" s="195" t="s">
        <v>9</v>
      </c>
      <c r="AZ3" s="195" t="s">
        <v>10</v>
      </c>
      <c r="BA3" s="195" t="s">
        <v>11</v>
      </c>
      <c r="BB3" s="182" t="s">
        <v>12</v>
      </c>
      <c r="BC3" s="185" t="s">
        <v>6</v>
      </c>
      <c r="BD3" s="188" t="s">
        <v>13</v>
      </c>
      <c r="BE3" s="191" t="s">
        <v>14</v>
      </c>
      <c r="BF3" s="194" t="s">
        <v>15</v>
      </c>
    </row>
    <row r="4" spans="1:60" s="1" customFormat="1" ht="49.5" customHeight="1" x14ac:dyDescent="0.25">
      <c r="A4" s="198"/>
      <c r="B4" s="200"/>
      <c r="C4" s="202"/>
      <c r="D4" s="205"/>
      <c r="E4" s="216" t="s">
        <v>16</v>
      </c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194"/>
      <c r="Q4" s="218" t="s">
        <v>17</v>
      </c>
      <c r="R4" s="219"/>
      <c r="S4" s="219"/>
      <c r="T4" s="219"/>
      <c r="U4" s="219"/>
      <c r="V4" s="219"/>
      <c r="W4" s="219"/>
      <c r="X4" s="219"/>
      <c r="Y4" s="220"/>
      <c r="Z4" s="218" t="s">
        <v>18</v>
      </c>
      <c r="AA4" s="219"/>
      <c r="AB4" s="219"/>
      <c r="AC4" s="219"/>
      <c r="AD4" s="221"/>
      <c r="AE4" s="213"/>
      <c r="AF4" s="214"/>
      <c r="AG4" s="214"/>
      <c r="AH4" s="214"/>
      <c r="AI4" s="214"/>
      <c r="AJ4" s="214"/>
      <c r="AK4" s="214"/>
      <c r="AL4" s="214"/>
      <c r="AM4" s="214"/>
      <c r="AN4" s="215"/>
      <c r="AO4" s="220"/>
      <c r="AP4" s="200"/>
      <c r="AQ4" s="200"/>
      <c r="AR4" s="200"/>
      <c r="AS4" s="200"/>
      <c r="AT4" s="200"/>
      <c r="AU4" s="200"/>
      <c r="AV4" s="200"/>
      <c r="AW4" s="222"/>
      <c r="AX4" s="224"/>
      <c r="AY4" s="196"/>
      <c r="AZ4" s="196"/>
      <c r="BA4" s="196"/>
      <c r="BB4" s="183"/>
      <c r="BC4" s="186"/>
      <c r="BD4" s="189"/>
      <c r="BE4" s="192"/>
      <c r="BF4" s="194"/>
    </row>
    <row r="5" spans="1:60" s="23" customFormat="1" ht="146.65" customHeight="1" x14ac:dyDescent="0.25">
      <c r="A5" s="199"/>
      <c r="B5" s="200"/>
      <c r="C5" s="203"/>
      <c r="D5" s="206"/>
      <c r="E5" s="24" t="s">
        <v>19</v>
      </c>
      <c r="F5" s="25" t="s">
        <v>20</v>
      </c>
      <c r="G5" s="26" t="s">
        <v>21</v>
      </c>
      <c r="H5" s="26" t="s">
        <v>22</v>
      </c>
      <c r="I5" s="26" t="s">
        <v>23</v>
      </c>
      <c r="J5" s="26" t="s">
        <v>24</v>
      </c>
      <c r="K5" s="26" t="s">
        <v>25</v>
      </c>
      <c r="L5" s="27" t="s">
        <v>26</v>
      </c>
      <c r="M5" s="27" t="s">
        <v>27</v>
      </c>
      <c r="N5" s="27" t="s">
        <v>28</v>
      </c>
      <c r="O5" s="27" t="s">
        <v>29</v>
      </c>
      <c r="P5" s="26" t="s">
        <v>30</v>
      </c>
      <c r="Q5" s="26" t="s">
        <v>31</v>
      </c>
      <c r="R5" s="26" t="s">
        <v>32</v>
      </c>
      <c r="S5" s="26" t="s">
        <v>33</v>
      </c>
      <c r="T5" s="26" t="s">
        <v>34</v>
      </c>
      <c r="U5" s="26" t="s">
        <v>35</v>
      </c>
      <c r="V5" s="26" t="s">
        <v>36</v>
      </c>
      <c r="W5" s="26" t="s">
        <v>37</v>
      </c>
      <c r="X5" s="26" t="s">
        <v>38</v>
      </c>
      <c r="Y5" s="26" t="s">
        <v>39</v>
      </c>
      <c r="Z5" s="26" t="s">
        <v>40</v>
      </c>
      <c r="AA5" s="26" t="s">
        <v>41</v>
      </c>
      <c r="AB5" s="26" t="s">
        <v>23</v>
      </c>
      <c r="AC5" s="26" t="s">
        <v>42</v>
      </c>
      <c r="AD5" s="28" t="s">
        <v>43</v>
      </c>
      <c r="AE5" s="29" t="s">
        <v>44</v>
      </c>
      <c r="AF5" s="30" t="s">
        <v>45</v>
      </c>
      <c r="AG5" s="30" t="s">
        <v>46</v>
      </c>
      <c r="AH5" s="30" t="s">
        <v>37</v>
      </c>
      <c r="AI5" s="30" t="s">
        <v>47</v>
      </c>
      <c r="AJ5" s="30" t="s">
        <v>48</v>
      </c>
      <c r="AK5" s="30" t="s">
        <v>49</v>
      </c>
      <c r="AL5" s="30" t="s">
        <v>50</v>
      </c>
      <c r="AM5" s="30" t="s">
        <v>51</v>
      </c>
      <c r="AN5" s="31" t="s">
        <v>52</v>
      </c>
      <c r="AO5" s="32" t="s">
        <v>53</v>
      </c>
      <c r="AP5" s="26" t="s">
        <v>54</v>
      </c>
      <c r="AQ5" s="26" t="s">
        <v>55</v>
      </c>
      <c r="AR5" s="26" t="s">
        <v>56</v>
      </c>
      <c r="AS5" s="26" t="s">
        <v>57</v>
      </c>
      <c r="AT5" s="26" t="s">
        <v>58</v>
      </c>
      <c r="AU5" s="26" t="s">
        <v>59</v>
      </c>
      <c r="AV5" s="26" t="s">
        <v>60</v>
      </c>
      <c r="AW5" s="33" t="s">
        <v>61</v>
      </c>
      <c r="AX5" s="224"/>
      <c r="AY5" s="196"/>
      <c r="AZ5" s="196"/>
      <c r="BA5" s="196"/>
      <c r="BB5" s="184"/>
      <c r="BC5" s="187"/>
      <c r="BD5" s="190"/>
      <c r="BE5" s="193"/>
      <c r="BF5" s="194"/>
    </row>
    <row r="6" spans="1:60" ht="17.100000000000001" customHeight="1" x14ac:dyDescent="0.25">
      <c r="A6" s="34" t="s">
        <v>62</v>
      </c>
      <c r="B6" s="35" t="s">
        <v>63</v>
      </c>
      <c r="C6" s="36">
        <v>6</v>
      </c>
      <c r="D6" s="37">
        <v>6</v>
      </c>
      <c r="E6" s="38">
        <v>6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0</v>
      </c>
      <c r="P6" s="39">
        <v>0</v>
      </c>
      <c r="Q6" s="39">
        <v>0</v>
      </c>
      <c r="R6" s="39">
        <v>0</v>
      </c>
      <c r="S6" s="39">
        <v>0</v>
      </c>
      <c r="T6" s="40">
        <v>1</v>
      </c>
      <c r="U6" s="40">
        <v>1</v>
      </c>
      <c r="V6" s="39">
        <v>0</v>
      </c>
      <c r="W6" s="39">
        <v>0</v>
      </c>
      <c r="X6" s="39">
        <v>0</v>
      </c>
      <c r="Y6" s="40">
        <v>0</v>
      </c>
      <c r="Z6" s="39">
        <v>0</v>
      </c>
      <c r="AA6" s="39">
        <v>0</v>
      </c>
      <c r="AB6" s="39">
        <v>0</v>
      </c>
      <c r="AC6" s="39">
        <v>0</v>
      </c>
      <c r="AD6" s="41">
        <v>0</v>
      </c>
      <c r="AE6" s="42">
        <v>0</v>
      </c>
      <c r="AF6" s="43">
        <v>0</v>
      </c>
      <c r="AG6" s="43">
        <v>0</v>
      </c>
      <c r="AH6" s="43">
        <v>0</v>
      </c>
      <c r="AI6" s="44">
        <v>4</v>
      </c>
      <c r="AJ6" s="44">
        <v>0</v>
      </c>
      <c r="AK6" s="44">
        <v>0</v>
      </c>
      <c r="AL6" s="43">
        <v>0</v>
      </c>
      <c r="AM6" s="43">
        <v>0</v>
      </c>
      <c r="AN6" s="45">
        <v>0</v>
      </c>
      <c r="AO6" s="46">
        <v>1</v>
      </c>
      <c r="AP6" s="40">
        <v>1</v>
      </c>
      <c r="AQ6" s="40">
        <v>0.5</v>
      </c>
      <c r="AR6" s="40">
        <v>0.5</v>
      </c>
      <c r="AS6" s="40">
        <v>0.5</v>
      </c>
      <c r="AT6" s="40">
        <v>0.5</v>
      </c>
      <c r="AU6" s="47">
        <v>0</v>
      </c>
      <c r="AV6" s="40">
        <v>0</v>
      </c>
      <c r="AW6" s="37">
        <v>0</v>
      </c>
      <c r="AX6" s="48">
        <f t="shared" ref="AX6:AX37" si="0">SUM(E6:P6)</f>
        <v>6</v>
      </c>
      <c r="AY6" s="40">
        <f t="shared" ref="AY6:AY37" si="1">SUM(Q6:AW6)</f>
        <v>10</v>
      </c>
      <c r="AZ6" s="40">
        <f>SUM(E6:AD6)+SUM(AO6:AT6)</f>
        <v>12</v>
      </c>
      <c r="BA6" s="49">
        <v>2</v>
      </c>
      <c r="BB6" s="50">
        <f t="shared" ref="BB6:BB43" si="2">AZ6</f>
        <v>12</v>
      </c>
      <c r="BC6" s="49">
        <f t="shared" ref="BC6:BC37" si="3">SUM(AE6:AN6)</f>
        <v>4</v>
      </c>
      <c r="BD6" s="51">
        <v>0</v>
      </c>
      <c r="BE6" s="52">
        <f t="shared" ref="BE6:BE37" si="4">BB6+BC6+BD6</f>
        <v>16</v>
      </c>
      <c r="BF6" s="53"/>
    </row>
    <row r="7" spans="1:60" ht="30" x14ac:dyDescent="0.25">
      <c r="A7" s="34" t="s">
        <v>64</v>
      </c>
      <c r="B7" s="35" t="s">
        <v>65</v>
      </c>
      <c r="C7" s="54">
        <v>6</v>
      </c>
      <c r="D7" s="37">
        <v>12</v>
      </c>
      <c r="E7" s="55">
        <v>6</v>
      </c>
      <c r="F7" s="39">
        <v>0</v>
      </c>
      <c r="G7" s="39">
        <v>0</v>
      </c>
      <c r="H7" s="39">
        <v>0</v>
      </c>
      <c r="I7" s="39">
        <v>0</v>
      </c>
      <c r="J7" s="39">
        <v>0</v>
      </c>
      <c r="K7" s="39">
        <v>0</v>
      </c>
      <c r="L7" s="39">
        <v>0</v>
      </c>
      <c r="M7" s="39">
        <v>0</v>
      </c>
      <c r="N7" s="39">
        <v>0</v>
      </c>
      <c r="O7" s="39">
        <v>0</v>
      </c>
      <c r="P7" s="39">
        <v>0</v>
      </c>
      <c r="Q7" s="40">
        <v>1</v>
      </c>
      <c r="R7" s="40">
        <v>0</v>
      </c>
      <c r="S7" s="40">
        <v>0</v>
      </c>
      <c r="T7" s="40">
        <v>1</v>
      </c>
      <c r="U7" s="40">
        <v>0</v>
      </c>
      <c r="V7" s="40">
        <v>0</v>
      </c>
      <c r="W7" s="40">
        <v>0</v>
      </c>
      <c r="X7" s="40">
        <v>0</v>
      </c>
      <c r="Y7" s="40">
        <v>0</v>
      </c>
      <c r="Z7" s="40">
        <v>0</v>
      </c>
      <c r="AA7" s="40">
        <v>0</v>
      </c>
      <c r="AB7" s="40">
        <v>0</v>
      </c>
      <c r="AC7" s="40">
        <v>0</v>
      </c>
      <c r="AD7" s="56">
        <v>0</v>
      </c>
      <c r="AE7" s="42">
        <v>0</v>
      </c>
      <c r="AF7" s="43">
        <v>0</v>
      </c>
      <c r="AG7" s="43">
        <v>2</v>
      </c>
      <c r="AH7" s="43">
        <v>0</v>
      </c>
      <c r="AI7" s="43">
        <v>0</v>
      </c>
      <c r="AJ7" s="43">
        <v>0</v>
      </c>
      <c r="AK7" s="43">
        <v>0</v>
      </c>
      <c r="AL7" s="43">
        <v>0</v>
      </c>
      <c r="AM7" s="43">
        <v>0</v>
      </c>
      <c r="AN7" s="45">
        <v>0</v>
      </c>
      <c r="AO7" s="57">
        <v>1</v>
      </c>
      <c r="AP7" s="58">
        <v>1</v>
      </c>
      <c r="AQ7" s="58">
        <v>0.5</v>
      </c>
      <c r="AR7" s="58">
        <v>0.5</v>
      </c>
      <c r="AS7" s="58">
        <v>0.5</v>
      </c>
      <c r="AT7" s="58">
        <v>0.5</v>
      </c>
      <c r="AU7" s="58">
        <v>0.5</v>
      </c>
      <c r="AV7" s="58">
        <v>0</v>
      </c>
      <c r="AW7" s="59">
        <v>0</v>
      </c>
      <c r="AX7" s="48">
        <f t="shared" si="0"/>
        <v>6</v>
      </c>
      <c r="AY7" s="40">
        <f t="shared" si="1"/>
        <v>8.5</v>
      </c>
      <c r="AZ7" s="40">
        <f t="shared" ref="AZ7:AZ12" si="5">SUM(E7:AD7)</f>
        <v>8</v>
      </c>
      <c r="BA7" s="49">
        <v>1</v>
      </c>
      <c r="BB7" s="50">
        <f t="shared" si="2"/>
        <v>8</v>
      </c>
      <c r="BC7" s="49">
        <f t="shared" si="3"/>
        <v>2</v>
      </c>
      <c r="BD7" s="51">
        <f t="shared" ref="BD7:BD12" si="6">SUM(AO7:AW7)</f>
        <v>4.5</v>
      </c>
      <c r="BE7" s="52">
        <f t="shared" si="4"/>
        <v>14.5</v>
      </c>
      <c r="BF7" s="53" t="s">
        <v>66</v>
      </c>
      <c r="BG7" s="2"/>
      <c r="BH7" s="2"/>
    </row>
    <row r="8" spans="1:60" ht="59.45" customHeight="1" x14ac:dyDescent="0.25">
      <c r="A8" s="34" t="s">
        <v>67</v>
      </c>
      <c r="B8" s="60" t="s">
        <v>68</v>
      </c>
      <c r="C8" s="61">
        <v>6</v>
      </c>
      <c r="D8" s="62">
        <v>12</v>
      </c>
      <c r="E8" s="63">
        <v>6</v>
      </c>
      <c r="F8" s="64">
        <v>0</v>
      </c>
      <c r="G8" s="64">
        <v>0</v>
      </c>
      <c r="H8" s="64">
        <v>0</v>
      </c>
      <c r="I8" s="64">
        <v>0</v>
      </c>
      <c r="J8" s="64">
        <v>0</v>
      </c>
      <c r="K8" s="64">
        <v>0</v>
      </c>
      <c r="L8" s="64">
        <v>0</v>
      </c>
      <c r="M8" s="64">
        <v>0</v>
      </c>
      <c r="N8" s="64">
        <v>0</v>
      </c>
      <c r="O8" s="64">
        <v>0</v>
      </c>
      <c r="P8" s="64">
        <v>0</v>
      </c>
      <c r="Q8" s="64">
        <v>0</v>
      </c>
      <c r="R8" s="64">
        <v>0</v>
      </c>
      <c r="S8" s="64">
        <v>0</v>
      </c>
      <c r="T8" s="65">
        <v>1</v>
      </c>
      <c r="U8" s="65">
        <v>1</v>
      </c>
      <c r="V8" s="64">
        <v>0</v>
      </c>
      <c r="W8" s="64">
        <v>0</v>
      </c>
      <c r="X8" s="64">
        <v>0</v>
      </c>
      <c r="Y8" s="65">
        <v>0</v>
      </c>
      <c r="Z8" s="64">
        <v>0</v>
      </c>
      <c r="AA8" s="64">
        <v>0</v>
      </c>
      <c r="AB8" s="64">
        <v>0</v>
      </c>
      <c r="AC8" s="64">
        <v>0</v>
      </c>
      <c r="AD8" s="66">
        <v>0</v>
      </c>
      <c r="AE8" s="67">
        <v>0</v>
      </c>
      <c r="AF8" s="68">
        <v>0</v>
      </c>
      <c r="AG8" s="68">
        <v>0</v>
      </c>
      <c r="AH8" s="68">
        <v>0</v>
      </c>
      <c r="AI8" s="69">
        <v>2</v>
      </c>
      <c r="AJ8" s="69">
        <v>0</v>
      </c>
      <c r="AK8" s="69">
        <v>0</v>
      </c>
      <c r="AL8" s="68">
        <v>0</v>
      </c>
      <c r="AM8" s="68">
        <v>0</v>
      </c>
      <c r="AN8" s="70">
        <v>0</v>
      </c>
      <c r="AO8" s="57">
        <v>1</v>
      </c>
      <c r="AP8" s="58">
        <v>1</v>
      </c>
      <c r="AQ8" s="58">
        <v>0.5</v>
      </c>
      <c r="AR8" s="58">
        <v>0.5</v>
      </c>
      <c r="AS8" s="58">
        <v>0.5</v>
      </c>
      <c r="AT8" s="58">
        <v>0.5</v>
      </c>
      <c r="AU8" s="58">
        <v>0.5</v>
      </c>
      <c r="AV8" s="58">
        <v>0</v>
      </c>
      <c r="AW8" s="59">
        <v>0</v>
      </c>
      <c r="AX8" s="48">
        <f t="shared" si="0"/>
        <v>6</v>
      </c>
      <c r="AY8" s="40">
        <f t="shared" si="1"/>
        <v>8.5</v>
      </c>
      <c r="AZ8" s="40">
        <f t="shared" si="5"/>
        <v>8</v>
      </c>
      <c r="BA8" s="49">
        <v>1</v>
      </c>
      <c r="BB8" s="71">
        <f t="shared" si="2"/>
        <v>8</v>
      </c>
      <c r="BC8" s="49">
        <f t="shared" si="3"/>
        <v>2</v>
      </c>
      <c r="BD8" s="51">
        <f t="shared" si="6"/>
        <v>4.5</v>
      </c>
      <c r="BE8" s="52">
        <f t="shared" si="4"/>
        <v>14.5</v>
      </c>
      <c r="BF8" s="72"/>
    </row>
    <row r="9" spans="1:60" ht="30" x14ac:dyDescent="0.25">
      <c r="A9" s="34" t="s">
        <v>69</v>
      </c>
      <c r="B9" s="73" t="s">
        <v>70</v>
      </c>
      <c r="C9" s="54">
        <v>6</v>
      </c>
      <c r="D9" s="37">
        <v>12</v>
      </c>
      <c r="E9" s="55">
        <v>6</v>
      </c>
      <c r="F9" s="40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40">
        <v>0</v>
      </c>
      <c r="R9" s="40">
        <v>0</v>
      </c>
      <c r="S9" s="39">
        <v>0</v>
      </c>
      <c r="T9" s="40">
        <v>0</v>
      </c>
      <c r="U9" s="74">
        <v>0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0">
        <v>0</v>
      </c>
      <c r="AB9" s="40">
        <v>0</v>
      </c>
      <c r="AC9" s="40">
        <v>0</v>
      </c>
      <c r="AD9" s="56">
        <v>0</v>
      </c>
      <c r="AE9" s="42">
        <v>0</v>
      </c>
      <c r="AF9" s="43">
        <v>0</v>
      </c>
      <c r="AG9" s="43">
        <v>0</v>
      </c>
      <c r="AH9" s="43">
        <v>0</v>
      </c>
      <c r="AI9" s="75" t="s">
        <v>71</v>
      </c>
      <c r="AJ9" s="75" t="s">
        <v>71</v>
      </c>
      <c r="AK9" s="75" t="s">
        <v>71</v>
      </c>
      <c r="AL9" s="75" t="s">
        <v>71</v>
      </c>
      <c r="AM9" s="75" t="s">
        <v>71</v>
      </c>
      <c r="AN9" s="76" t="s">
        <v>71</v>
      </c>
      <c r="AO9" s="57">
        <v>1</v>
      </c>
      <c r="AP9" s="58">
        <v>1</v>
      </c>
      <c r="AQ9" s="58">
        <v>0.5</v>
      </c>
      <c r="AR9" s="58">
        <v>0.5</v>
      </c>
      <c r="AS9" s="58">
        <v>0.5</v>
      </c>
      <c r="AT9" s="58">
        <v>0.5</v>
      </c>
      <c r="AU9" s="58">
        <v>0.5</v>
      </c>
      <c r="AV9" s="58">
        <v>0</v>
      </c>
      <c r="AW9" s="59">
        <v>0</v>
      </c>
      <c r="AX9" s="48">
        <f t="shared" si="0"/>
        <v>6</v>
      </c>
      <c r="AY9" s="40">
        <f t="shared" si="1"/>
        <v>4.5</v>
      </c>
      <c r="AZ9" s="40">
        <f t="shared" si="5"/>
        <v>6</v>
      </c>
      <c r="BA9" s="49">
        <v>1</v>
      </c>
      <c r="BB9" s="50">
        <f t="shared" si="2"/>
        <v>6</v>
      </c>
      <c r="BC9" s="49">
        <f t="shared" si="3"/>
        <v>0</v>
      </c>
      <c r="BD9" s="51">
        <f t="shared" si="6"/>
        <v>4.5</v>
      </c>
      <c r="BE9" s="52">
        <f t="shared" si="4"/>
        <v>10.5</v>
      </c>
      <c r="BF9" s="77"/>
    </row>
    <row r="10" spans="1:60" ht="30" x14ac:dyDescent="0.25">
      <c r="A10" s="34" t="s">
        <v>72</v>
      </c>
      <c r="B10" s="35" t="s">
        <v>73</v>
      </c>
      <c r="C10" s="54">
        <v>6</v>
      </c>
      <c r="D10" s="37">
        <v>12</v>
      </c>
      <c r="E10" s="55">
        <v>6</v>
      </c>
      <c r="F10" s="40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40">
        <v>0</v>
      </c>
      <c r="R10" s="40">
        <v>0</v>
      </c>
      <c r="S10" s="39">
        <v>0</v>
      </c>
      <c r="T10" s="40">
        <v>0</v>
      </c>
      <c r="U10" s="40">
        <v>0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0">
        <v>0</v>
      </c>
      <c r="AB10" s="40">
        <v>0</v>
      </c>
      <c r="AC10" s="40">
        <v>0</v>
      </c>
      <c r="AD10" s="56">
        <v>0</v>
      </c>
      <c r="AE10" s="42">
        <v>0</v>
      </c>
      <c r="AF10" s="43">
        <v>0</v>
      </c>
      <c r="AG10" s="43">
        <v>0</v>
      </c>
      <c r="AH10" s="43">
        <v>0</v>
      </c>
      <c r="AI10" s="43">
        <v>12</v>
      </c>
      <c r="AJ10" s="43">
        <v>1</v>
      </c>
      <c r="AK10" s="43">
        <v>12</v>
      </c>
      <c r="AL10" s="43">
        <v>4</v>
      </c>
      <c r="AM10" s="43">
        <v>4</v>
      </c>
      <c r="AN10" s="45">
        <v>0</v>
      </c>
      <c r="AO10" s="57">
        <v>1</v>
      </c>
      <c r="AP10" s="58">
        <v>1</v>
      </c>
      <c r="AQ10" s="58">
        <v>0.5</v>
      </c>
      <c r="AR10" s="58">
        <v>0.5</v>
      </c>
      <c r="AS10" s="58">
        <v>0.5</v>
      </c>
      <c r="AT10" s="58">
        <v>0.5</v>
      </c>
      <c r="AU10" s="58">
        <v>0.5</v>
      </c>
      <c r="AV10" s="58">
        <v>0</v>
      </c>
      <c r="AW10" s="59">
        <v>0</v>
      </c>
      <c r="AX10" s="48">
        <f t="shared" si="0"/>
        <v>6</v>
      </c>
      <c r="AY10" s="40">
        <f t="shared" si="1"/>
        <v>37.5</v>
      </c>
      <c r="AZ10" s="40">
        <f t="shared" si="5"/>
        <v>6</v>
      </c>
      <c r="BA10" s="49">
        <v>1</v>
      </c>
      <c r="BB10" s="50">
        <f t="shared" si="2"/>
        <v>6</v>
      </c>
      <c r="BC10" s="49">
        <f t="shared" si="3"/>
        <v>33</v>
      </c>
      <c r="BD10" s="51">
        <f t="shared" si="6"/>
        <v>4.5</v>
      </c>
      <c r="BE10" s="52">
        <f t="shared" si="4"/>
        <v>43.5</v>
      </c>
      <c r="BF10" s="53" t="s">
        <v>74</v>
      </c>
    </row>
    <row r="11" spans="1:60" ht="30" x14ac:dyDescent="0.25">
      <c r="A11" s="34" t="s">
        <v>75</v>
      </c>
      <c r="B11" s="73" t="s">
        <v>76</v>
      </c>
      <c r="C11" s="54">
        <v>6</v>
      </c>
      <c r="D11" s="37">
        <v>6</v>
      </c>
      <c r="E11" s="55">
        <v>6</v>
      </c>
      <c r="F11" s="40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40">
        <v>1</v>
      </c>
      <c r="R11" s="78">
        <v>1</v>
      </c>
      <c r="S11" s="39">
        <v>1</v>
      </c>
      <c r="T11" s="39">
        <v>1</v>
      </c>
      <c r="U11" s="39">
        <v>2</v>
      </c>
      <c r="V11" s="40">
        <v>0</v>
      </c>
      <c r="W11" s="40">
        <v>0</v>
      </c>
      <c r="X11" s="40">
        <v>0</v>
      </c>
      <c r="Y11" s="40">
        <v>0</v>
      </c>
      <c r="Z11" s="40">
        <v>0</v>
      </c>
      <c r="AA11" s="40">
        <v>0</v>
      </c>
      <c r="AB11" s="40">
        <v>0</v>
      </c>
      <c r="AC11" s="40">
        <v>0</v>
      </c>
      <c r="AD11" s="56">
        <v>0</v>
      </c>
      <c r="AE11" s="42">
        <v>0</v>
      </c>
      <c r="AF11" s="43">
        <v>0</v>
      </c>
      <c r="AG11" s="43">
        <v>0</v>
      </c>
      <c r="AH11" s="43">
        <v>0</v>
      </c>
      <c r="AI11" s="43">
        <v>2</v>
      </c>
      <c r="AJ11" s="43">
        <v>0</v>
      </c>
      <c r="AK11" s="43">
        <v>0</v>
      </c>
      <c r="AL11" s="43">
        <v>0</v>
      </c>
      <c r="AM11" s="43">
        <v>0</v>
      </c>
      <c r="AN11" s="45">
        <v>0</v>
      </c>
      <c r="AO11" s="57">
        <v>1</v>
      </c>
      <c r="AP11" s="58">
        <v>1</v>
      </c>
      <c r="AQ11" s="58">
        <v>0.5</v>
      </c>
      <c r="AR11" s="58">
        <v>0.5</v>
      </c>
      <c r="AS11" s="58">
        <v>0.5</v>
      </c>
      <c r="AT11" s="58">
        <v>0.5</v>
      </c>
      <c r="AU11" s="58">
        <v>0.5</v>
      </c>
      <c r="AV11" s="58">
        <v>0</v>
      </c>
      <c r="AW11" s="59">
        <v>0</v>
      </c>
      <c r="AX11" s="48">
        <f t="shared" si="0"/>
        <v>6</v>
      </c>
      <c r="AY11" s="40">
        <f t="shared" si="1"/>
        <v>12.5</v>
      </c>
      <c r="AZ11" s="40">
        <f t="shared" si="5"/>
        <v>12</v>
      </c>
      <c r="BA11" s="49">
        <v>2</v>
      </c>
      <c r="BB11" s="50">
        <f t="shared" si="2"/>
        <v>12</v>
      </c>
      <c r="BC11" s="49">
        <f t="shared" si="3"/>
        <v>2</v>
      </c>
      <c r="BD11" s="51">
        <f t="shared" si="6"/>
        <v>4.5</v>
      </c>
      <c r="BE11" s="52">
        <f t="shared" si="4"/>
        <v>18.5</v>
      </c>
      <c r="BF11" s="53" t="s">
        <v>77</v>
      </c>
    </row>
    <row r="12" spans="1:60" ht="41.45" customHeight="1" x14ac:dyDescent="0.25">
      <c r="A12" s="34" t="s">
        <v>78</v>
      </c>
      <c r="B12" s="35" t="s">
        <v>79</v>
      </c>
      <c r="C12" s="54">
        <v>6</v>
      </c>
      <c r="D12" s="37">
        <v>12</v>
      </c>
      <c r="E12" s="55">
        <v>6</v>
      </c>
      <c r="F12" s="40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40">
        <v>0</v>
      </c>
      <c r="R12" s="40">
        <v>0</v>
      </c>
      <c r="S12" s="40">
        <v>0</v>
      </c>
      <c r="T12" s="39">
        <v>1</v>
      </c>
      <c r="U12" s="39">
        <v>0</v>
      </c>
      <c r="V12" s="40">
        <v>0</v>
      </c>
      <c r="W12" s="40">
        <v>0</v>
      </c>
      <c r="X12" s="40">
        <v>0</v>
      </c>
      <c r="Y12" s="40">
        <v>0</v>
      </c>
      <c r="Z12" s="40">
        <v>0</v>
      </c>
      <c r="AA12" s="40">
        <v>0</v>
      </c>
      <c r="AB12" s="40">
        <v>0</v>
      </c>
      <c r="AC12" s="40">
        <v>0</v>
      </c>
      <c r="AD12" s="56">
        <v>0</v>
      </c>
      <c r="AE12" s="42">
        <v>0</v>
      </c>
      <c r="AF12" s="43">
        <v>0</v>
      </c>
      <c r="AG12" s="43">
        <v>0</v>
      </c>
      <c r="AH12" s="43">
        <v>0</v>
      </c>
      <c r="AI12" s="43">
        <v>6</v>
      </c>
      <c r="AJ12" s="43">
        <v>0</v>
      </c>
      <c r="AK12" s="43">
        <v>0</v>
      </c>
      <c r="AL12" s="43">
        <v>0</v>
      </c>
      <c r="AM12" s="43">
        <v>0</v>
      </c>
      <c r="AN12" s="45">
        <v>0</v>
      </c>
      <c r="AO12" s="57">
        <v>1</v>
      </c>
      <c r="AP12" s="58">
        <v>1</v>
      </c>
      <c r="AQ12" s="58">
        <v>0.5</v>
      </c>
      <c r="AR12" s="58">
        <v>0.5</v>
      </c>
      <c r="AS12" s="58">
        <v>0.5</v>
      </c>
      <c r="AT12" s="58">
        <v>0.5</v>
      </c>
      <c r="AU12" s="58">
        <v>0.5</v>
      </c>
      <c r="AV12" s="58">
        <v>0</v>
      </c>
      <c r="AW12" s="59">
        <v>0</v>
      </c>
      <c r="AX12" s="48">
        <f t="shared" si="0"/>
        <v>6</v>
      </c>
      <c r="AY12" s="40">
        <f t="shared" si="1"/>
        <v>11.5</v>
      </c>
      <c r="AZ12" s="40">
        <f t="shared" si="5"/>
        <v>7</v>
      </c>
      <c r="BA12" s="49">
        <v>1</v>
      </c>
      <c r="BB12" s="50">
        <f t="shared" si="2"/>
        <v>7</v>
      </c>
      <c r="BC12" s="49">
        <f t="shared" si="3"/>
        <v>6</v>
      </c>
      <c r="BD12" s="51">
        <f t="shared" si="6"/>
        <v>4.5</v>
      </c>
      <c r="BE12" s="52">
        <f t="shared" si="4"/>
        <v>17.5</v>
      </c>
      <c r="BF12" s="79"/>
    </row>
    <row r="13" spans="1:60" ht="150" x14ac:dyDescent="0.25">
      <c r="A13" s="34" t="s">
        <v>80</v>
      </c>
      <c r="B13" s="35" t="s">
        <v>81</v>
      </c>
      <c r="C13" s="54">
        <v>6</v>
      </c>
      <c r="D13" s="37">
        <v>6</v>
      </c>
      <c r="E13" s="55">
        <v>6</v>
      </c>
      <c r="F13" s="40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40">
        <v>0</v>
      </c>
      <c r="R13" s="40">
        <v>0</v>
      </c>
      <c r="S13" s="39">
        <v>0</v>
      </c>
      <c r="T13" s="39">
        <v>0</v>
      </c>
      <c r="U13" s="40">
        <v>0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0">
        <v>0</v>
      </c>
      <c r="AB13" s="40">
        <v>0</v>
      </c>
      <c r="AC13" s="40">
        <v>0</v>
      </c>
      <c r="AD13" s="56">
        <v>0</v>
      </c>
      <c r="AE13" s="42">
        <v>0</v>
      </c>
      <c r="AF13" s="43">
        <v>0</v>
      </c>
      <c r="AG13" s="43">
        <v>0</v>
      </c>
      <c r="AH13" s="43">
        <v>0</v>
      </c>
      <c r="AI13" s="43">
        <v>12</v>
      </c>
      <c r="AJ13" s="43">
        <v>1</v>
      </c>
      <c r="AK13" s="43">
        <v>12</v>
      </c>
      <c r="AL13" s="43">
        <v>0</v>
      </c>
      <c r="AM13" s="43">
        <v>4</v>
      </c>
      <c r="AN13" s="45">
        <v>0</v>
      </c>
      <c r="AO13" s="46">
        <v>1</v>
      </c>
      <c r="AP13" s="40">
        <v>1</v>
      </c>
      <c r="AQ13" s="40">
        <v>0.5</v>
      </c>
      <c r="AR13" s="40">
        <v>0.5</v>
      </c>
      <c r="AS13" s="40">
        <v>0.5</v>
      </c>
      <c r="AT13" s="40">
        <v>0.5</v>
      </c>
      <c r="AU13" s="40">
        <v>0</v>
      </c>
      <c r="AV13" s="40">
        <v>0</v>
      </c>
      <c r="AW13" s="37">
        <v>0</v>
      </c>
      <c r="AX13" s="48">
        <f t="shared" si="0"/>
        <v>6</v>
      </c>
      <c r="AY13" s="40">
        <f t="shared" si="1"/>
        <v>33</v>
      </c>
      <c r="AZ13" s="40">
        <f>SUM(E13:AD13)+SUM(AO13:AT13)</f>
        <v>10</v>
      </c>
      <c r="BA13" s="49">
        <v>2</v>
      </c>
      <c r="BB13" s="50">
        <f t="shared" si="2"/>
        <v>10</v>
      </c>
      <c r="BC13" s="49">
        <f t="shared" si="3"/>
        <v>29</v>
      </c>
      <c r="BD13" s="51">
        <v>0</v>
      </c>
      <c r="BE13" s="52">
        <f t="shared" si="4"/>
        <v>39</v>
      </c>
      <c r="BF13" s="53" t="s">
        <v>82</v>
      </c>
      <c r="BH13" s="2"/>
    </row>
    <row r="14" spans="1:60" ht="17.25" x14ac:dyDescent="0.25">
      <c r="A14" s="34" t="s">
        <v>83</v>
      </c>
      <c r="B14" s="35" t="s">
        <v>84</v>
      </c>
      <c r="C14" s="80">
        <v>0</v>
      </c>
      <c r="D14" s="37">
        <v>12</v>
      </c>
      <c r="E14" s="38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40">
        <v>0</v>
      </c>
      <c r="R14" s="40">
        <v>0</v>
      </c>
      <c r="S14" s="39">
        <v>1</v>
      </c>
      <c r="T14" s="39">
        <v>1</v>
      </c>
      <c r="U14" s="40">
        <v>0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0">
        <v>0</v>
      </c>
      <c r="AB14" s="40">
        <v>0</v>
      </c>
      <c r="AC14" s="40">
        <v>0</v>
      </c>
      <c r="AD14" s="56">
        <v>0</v>
      </c>
      <c r="AE14" s="42">
        <v>0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5">
        <v>0</v>
      </c>
      <c r="AO14" s="46">
        <v>1</v>
      </c>
      <c r="AP14" s="40">
        <v>1</v>
      </c>
      <c r="AQ14" s="40">
        <v>0.5</v>
      </c>
      <c r="AR14" s="40">
        <v>0.5</v>
      </c>
      <c r="AS14" s="40">
        <v>0.5</v>
      </c>
      <c r="AT14" s="40">
        <v>0.5</v>
      </c>
      <c r="AU14" s="40">
        <v>0</v>
      </c>
      <c r="AV14" s="40">
        <v>0</v>
      </c>
      <c r="AW14" s="37">
        <v>0</v>
      </c>
      <c r="AX14" s="48">
        <f t="shared" si="0"/>
        <v>0</v>
      </c>
      <c r="AY14" s="40">
        <f t="shared" si="1"/>
        <v>6</v>
      </c>
      <c r="AZ14" s="40">
        <f>SUM(E14:AD14)+SUM(AO14:AT14)</f>
        <v>6</v>
      </c>
      <c r="BA14" s="49">
        <v>1</v>
      </c>
      <c r="BB14" s="50">
        <f t="shared" si="2"/>
        <v>6</v>
      </c>
      <c r="BC14" s="49">
        <f t="shared" si="3"/>
        <v>0</v>
      </c>
      <c r="BD14" s="51">
        <v>0</v>
      </c>
      <c r="BE14" s="52">
        <f t="shared" si="4"/>
        <v>6</v>
      </c>
      <c r="BF14" s="79"/>
    </row>
    <row r="15" spans="1:60" s="4" customFormat="1" ht="30" x14ac:dyDescent="0.25">
      <c r="A15" s="34" t="s">
        <v>85</v>
      </c>
      <c r="B15" s="35" t="s">
        <v>86</v>
      </c>
      <c r="C15" s="54">
        <v>6</v>
      </c>
      <c r="D15" s="37">
        <v>12</v>
      </c>
      <c r="E15" s="55">
        <v>0</v>
      </c>
      <c r="F15" s="40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1</v>
      </c>
      <c r="M15" s="39">
        <v>1</v>
      </c>
      <c r="N15" s="39">
        <v>3</v>
      </c>
      <c r="O15" s="39">
        <v>1</v>
      </c>
      <c r="P15" s="39">
        <v>0</v>
      </c>
      <c r="Q15" s="40">
        <v>0</v>
      </c>
      <c r="R15" s="40">
        <v>0</v>
      </c>
      <c r="S15" s="39">
        <v>0</v>
      </c>
      <c r="T15" s="40">
        <v>0</v>
      </c>
      <c r="U15" s="39">
        <v>0</v>
      </c>
      <c r="V15" s="40">
        <v>0</v>
      </c>
      <c r="W15" s="40">
        <v>0</v>
      </c>
      <c r="X15" s="40">
        <v>0</v>
      </c>
      <c r="Y15" s="40">
        <v>0</v>
      </c>
      <c r="Z15" s="40">
        <v>0</v>
      </c>
      <c r="AA15" s="40">
        <v>0</v>
      </c>
      <c r="AB15" s="40">
        <v>0</v>
      </c>
      <c r="AC15" s="40">
        <v>0</v>
      </c>
      <c r="AD15" s="56">
        <v>0</v>
      </c>
      <c r="AE15" s="42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5">
        <v>0</v>
      </c>
      <c r="AO15" s="46">
        <v>0</v>
      </c>
      <c r="AP15" s="40">
        <v>0</v>
      </c>
      <c r="AQ15" s="40">
        <v>0</v>
      </c>
      <c r="AR15" s="40">
        <v>0</v>
      </c>
      <c r="AS15" s="40">
        <v>0</v>
      </c>
      <c r="AT15" s="40">
        <v>0</v>
      </c>
      <c r="AU15" s="40">
        <v>0</v>
      </c>
      <c r="AV15" s="40">
        <v>0</v>
      </c>
      <c r="AW15" s="37">
        <v>0</v>
      </c>
      <c r="AX15" s="48">
        <f t="shared" si="0"/>
        <v>6</v>
      </c>
      <c r="AY15" s="40">
        <f t="shared" si="1"/>
        <v>0</v>
      </c>
      <c r="AZ15" s="40">
        <f>SUM(E15:AD15)+SUM(AO15:AT15)</f>
        <v>6</v>
      </c>
      <c r="BA15" s="49">
        <v>1</v>
      </c>
      <c r="BB15" s="50">
        <f t="shared" si="2"/>
        <v>6</v>
      </c>
      <c r="BC15" s="49">
        <f t="shared" si="3"/>
        <v>0</v>
      </c>
      <c r="BD15" s="51">
        <f>SUM(AO15:AT15)</f>
        <v>0</v>
      </c>
      <c r="BE15" s="52">
        <f t="shared" si="4"/>
        <v>6</v>
      </c>
      <c r="BF15" s="81" t="s">
        <v>87</v>
      </c>
    </row>
    <row r="16" spans="1:60" s="4" customFormat="1" x14ac:dyDescent="0.25">
      <c r="A16" s="34" t="s">
        <v>88</v>
      </c>
      <c r="B16" s="35" t="s">
        <v>89</v>
      </c>
      <c r="C16" s="54">
        <v>6</v>
      </c>
      <c r="D16" s="37">
        <v>12</v>
      </c>
      <c r="E16" s="55">
        <v>0</v>
      </c>
      <c r="F16" s="40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1</v>
      </c>
      <c r="M16" s="39">
        <v>1</v>
      </c>
      <c r="N16" s="39">
        <v>3</v>
      </c>
      <c r="O16" s="39">
        <v>1</v>
      </c>
      <c r="P16" s="39">
        <v>0</v>
      </c>
      <c r="Q16" s="40">
        <v>0</v>
      </c>
      <c r="R16" s="40">
        <v>0</v>
      </c>
      <c r="S16" s="39">
        <v>0</v>
      </c>
      <c r="T16" s="40">
        <v>1</v>
      </c>
      <c r="U16" s="39">
        <v>0</v>
      </c>
      <c r="V16" s="40">
        <v>0</v>
      </c>
      <c r="W16" s="40">
        <v>0</v>
      </c>
      <c r="X16" s="40">
        <v>0</v>
      </c>
      <c r="Y16" s="40">
        <v>0</v>
      </c>
      <c r="Z16" s="40">
        <v>0</v>
      </c>
      <c r="AA16" s="40">
        <v>0</v>
      </c>
      <c r="AB16" s="40">
        <v>0</v>
      </c>
      <c r="AC16" s="40">
        <v>0</v>
      </c>
      <c r="AD16" s="56">
        <v>0</v>
      </c>
      <c r="AE16" s="42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5">
        <v>0</v>
      </c>
      <c r="AO16" s="46">
        <v>1</v>
      </c>
      <c r="AP16" s="40">
        <v>1</v>
      </c>
      <c r="AQ16" s="40">
        <v>0.5</v>
      </c>
      <c r="AR16" s="40">
        <v>0.5</v>
      </c>
      <c r="AS16" s="40">
        <v>0.5</v>
      </c>
      <c r="AT16" s="40">
        <v>0.5</v>
      </c>
      <c r="AU16" s="40">
        <v>0</v>
      </c>
      <c r="AV16" s="40">
        <v>0</v>
      </c>
      <c r="AW16" s="37">
        <v>0</v>
      </c>
      <c r="AX16" s="48">
        <f t="shared" si="0"/>
        <v>6</v>
      </c>
      <c r="AY16" s="40">
        <f t="shared" si="1"/>
        <v>5</v>
      </c>
      <c r="AZ16" s="40">
        <f>SUM(E16:AD16)+SUM(AO16:AT16)</f>
        <v>11</v>
      </c>
      <c r="BA16" s="49">
        <v>2</v>
      </c>
      <c r="BB16" s="50">
        <f t="shared" si="2"/>
        <v>11</v>
      </c>
      <c r="BC16" s="49">
        <f t="shared" si="3"/>
        <v>0</v>
      </c>
      <c r="BD16" s="51">
        <f>SUM(AO16:AT16)</f>
        <v>4</v>
      </c>
      <c r="BE16" s="52">
        <f t="shared" si="4"/>
        <v>15</v>
      </c>
      <c r="BF16" s="82"/>
    </row>
    <row r="17" spans="1:70" ht="60" x14ac:dyDescent="0.25">
      <c r="A17" s="34" t="s">
        <v>90</v>
      </c>
      <c r="B17" s="35" t="s">
        <v>91</v>
      </c>
      <c r="C17" s="54">
        <v>15</v>
      </c>
      <c r="D17" s="37">
        <v>4</v>
      </c>
      <c r="E17" s="55">
        <v>15</v>
      </c>
      <c r="F17" s="40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49">
        <v>1</v>
      </c>
      <c r="R17" s="49">
        <v>2</v>
      </c>
      <c r="S17" s="74">
        <v>1</v>
      </c>
      <c r="T17" s="74">
        <v>1</v>
      </c>
      <c r="U17" s="74">
        <v>2</v>
      </c>
      <c r="V17" s="49">
        <v>0</v>
      </c>
      <c r="W17" s="40">
        <v>0</v>
      </c>
      <c r="X17" s="40">
        <v>0</v>
      </c>
      <c r="Y17" s="40">
        <v>1</v>
      </c>
      <c r="Z17" s="40">
        <v>0</v>
      </c>
      <c r="AA17" s="40">
        <v>0</v>
      </c>
      <c r="AB17" s="40">
        <v>0</v>
      </c>
      <c r="AC17" s="40">
        <v>0</v>
      </c>
      <c r="AD17" s="56">
        <v>0</v>
      </c>
      <c r="AE17" s="42">
        <v>2</v>
      </c>
      <c r="AF17" s="43">
        <v>0</v>
      </c>
      <c r="AG17" s="43">
        <v>0</v>
      </c>
      <c r="AH17" s="43">
        <v>2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5">
        <v>0</v>
      </c>
      <c r="AO17" s="46">
        <v>1</v>
      </c>
      <c r="AP17" s="58">
        <v>1</v>
      </c>
      <c r="AQ17" s="58">
        <v>0.5</v>
      </c>
      <c r="AR17" s="58">
        <v>0.5</v>
      </c>
      <c r="AS17" s="58">
        <v>0.5</v>
      </c>
      <c r="AT17" s="58">
        <v>0.5</v>
      </c>
      <c r="AU17" s="58">
        <v>0.5</v>
      </c>
      <c r="AV17" s="58">
        <v>0</v>
      </c>
      <c r="AW17" s="59">
        <v>0</v>
      </c>
      <c r="AX17" s="48">
        <f t="shared" si="0"/>
        <v>15</v>
      </c>
      <c r="AY17" s="49">
        <f t="shared" si="1"/>
        <v>16.5</v>
      </c>
      <c r="AZ17" s="40">
        <f>SUM(E17:AD17)</f>
        <v>23</v>
      </c>
      <c r="BA17" s="49">
        <f>BB17/8</f>
        <v>2.875</v>
      </c>
      <c r="BB17" s="50">
        <f t="shared" si="2"/>
        <v>23</v>
      </c>
      <c r="BC17" s="49">
        <f t="shared" si="3"/>
        <v>4</v>
      </c>
      <c r="BD17" s="51">
        <f>SUM(AP17:AW17)</f>
        <v>3.5</v>
      </c>
      <c r="BE17" s="52">
        <f t="shared" si="4"/>
        <v>30.5</v>
      </c>
      <c r="BF17" s="53" t="s">
        <v>92</v>
      </c>
    </row>
    <row r="18" spans="1:70" ht="75" x14ac:dyDescent="0.25">
      <c r="A18" s="83" t="s">
        <v>93</v>
      </c>
      <c r="B18" s="35" t="s">
        <v>94</v>
      </c>
      <c r="C18" s="54">
        <v>15</v>
      </c>
      <c r="D18" s="37">
        <v>4</v>
      </c>
      <c r="E18" s="55">
        <v>15</v>
      </c>
      <c r="F18" s="40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49">
        <v>1</v>
      </c>
      <c r="R18" s="49">
        <v>2</v>
      </c>
      <c r="S18" s="74">
        <v>1</v>
      </c>
      <c r="T18" s="74">
        <v>1</v>
      </c>
      <c r="U18" s="49">
        <v>0</v>
      </c>
      <c r="V18" s="49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56">
        <v>0</v>
      </c>
      <c r="AE18" s="42">
        <v>2</v>
      </c>
      <c r="AF18" s="43">
        <v>0</v>
      </c>
      <c r="AG18" s="43">
        <v>0</v>
      </c>
      <c r="AH18" s="43">
        <v>2</v>
      </c>
      <c r="AI18" s="43">
        <v>0</v>
      </c>
      <c r="AJ18" s="43">
        <v>0</v>
      </c>
      <c r="AK18" s="43">
        <v>0</v>
      </c>
      <c r="AL18" s="43">
        <v>0</v>
      </c>
      <c r="AM18" s="43">
        <v>0</v>
      </c>
      <c r="AN18" s="45">
        <v>0</v>
      </c>
      <c r="AO18" s="46">
        <v>1</v>
      </c>
      <c r="AP18" s="58">
        <v>1</v>
      </c>
      <c r="AQ18" s="58">
        <v>0.5</v>
      </c>
      <c r="AR18" s="58">
        <v>0.5</v>
      </c>
      <c r="AS18" s="58">
        <v>0.5</v>
      </c>
      <c r="AT18" s="58">
        <v>0.5</v>
      </c>
      <c r="AU18" s="58">
        <v>0.5</v>
      </c>
      <c r="AV18" s="58">
        <v>0</v>
      </c>
      <c r="AW18" s="59">
        <v>0</v>
      </c>
      <c r="AX18" s="48">
        <f t="shared" si="0"/>
        <v>15</v>
      </c>
      <c r="AY18" s="40">
        <f t="shared" si="1"/>
        <v>13.5</v>
      </c>
      <c r="AZ18" s="40">
        <f>SUM(E18:AD18)</f>
        <v>20</v>
      </c>
      <c r="BA18" s="49">
        <f>BB18/8</f>
        <v>2.5</v>
      </c>
      <c r="BB18" s="50">
        <f t="shared" si="2"/>
        <v>20</v>
      </c>
      <c r="BC18" s="49">
        <f t="shared" si="3"/>
        <v>4</v>
      </c>
      <c r="BD18" s="51">
        <f>SUM(AP18:AW18)</f>
        <v>3.5</v>
      </c>
      <c r="BE18" s="52">
        <f t="shared" si="4"/>
        <v>27.5</v>
      </c>
      <c r="BF18" s="53" t="s">
        <v>95</v>
      </c>
    </row>
    <row r="19" spans="1:70" ht="30" x14ac:dyDescent="0.25">
      <c r="A19" s="83" t="s">
        <v>96</v>
      </c>
      <c r="B19" s="35" t="s">
        <v>97</v>
      </c>
      <c r="C19" s="54">
        <v>15</v>
      </c>
      <c r="D19" s="37">
        <v>4</v>
      </c>
      <c r="E19" s="55">
        <v>15</v>
      </c>
      <c r="F19" s="40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40">
        <v>0</v>
      </c>
      <c r="R19" s="40">
        <v>2</v>
      </c>
      <c r="S19" s="39">
        <v>1</v>
      </c>
      <c r="T19" s="39">
        <v>1</v>
      </c>
      <c r="U19" s="40">
        <v>0</v>
      </c>
      <c r="V19" s="40">
        <v>0</v>
      </c>
      <c r="W19" s="40">
        <v>1</v>
      </c>
      <c r="X19" s="40">
        <v>0</v>
      </c>
      <c r="Y19" s="40">
        <v>0</v>
      </c>
      <c r="Z19" s="40">
        <v>0</v>
      </c>
      <c r="AA19" s="40">
        <v>0</v>
      </c>
      <c r="AB19" s="40">
        <v>0</v>
      </c>
      <c r="AC19" s="40">
        <v>0</v>
      </c>
      <c r="AD19" s="56">
        <v>0</v>
      </c>
      <c r="AE19" s="42">
        <v>0</v>
      </c>
      <c r="AF19" s="43">
        <v>0</v>
      </c>
      <c r="AG19" s="43">
        <v>0</v>
      </c>
      <c r="AH19" s="43">
        <v>0</v>
      </c>
      <c r="AI19" s="43">
        <v>1</v>
      </c>
      <c r="AJ19" s="43">
        <v>0</v>
      </c>
      <c r="AK19" s="43">
        <v>0</v>
      </c>
      <c r="AL19" s="43">
        <v>0</v>
      </c>
      <c r="AM19" s="43">
        <v>0</v>
      </c>
      <c r="AN19" s="45">
        <v>0</v>
      </c>
      <c r="AO19" s="57">
        <v>1</v>
      </c>
      <c r="AP19" s="58">
        <v>1</v>
      </c>
      <c r="AQ19" s="58">
        <v>0.5</v>
      </c>
      <c r="AR19" s="58">
        <v>0.5</v>
      </c>
      <c r="AS19" s="58">
        <v>0.5</v>
      </c>
      <c r="AT19" s="58">
        <v>0.5</v>
      </c>
      <c r="AU19" s="58">
        <v>0.5</v>
      </c>
      <c r="AV19" s="58">
        <v>0</v>
      </c>
      <c r="AW19" s="59">
        <v>0</v>
      </c>
      <c r="AX19" s="48">
        <f t="shared" si="0"/>
        <v>15</v>
      </c>
      <c r="AY19" s="40">
        <f t="shared" si="1"/>
        <v>10.5</v>
      </c>
      <c r="AZ19" s="40">
        <f>SUM(E19:AD19)</f>
        <v>20</v>
      </c>
      <c r="BA19" s="49">
        <f>BB19/8</f>
        <v>2.5</v>
      </c>
      <c r="BB19" s="50">
        <f t="shared" si="2"/>
        <v>20</v>
      </c>
      <c r="BC19" s="49">
        <f t="shared" si="3"/>
        <v>1</v>
      </c>
      <c r="BD19" s="51">
        <f>SUM(AO19:AW19)</f>
        <v>4.5</v>
      </c>
      <c r="BE19" s="52">
        <f t="shared" si="4"/>
        <v>25.5</v>
      </c>
      <c r="BF19" s="53" t="s">
        <v>98</v>
      </c>
    </row>
    <row r="20" spans="1:70" s="12" customFormat="1" ht="30" x14ac:dyDescent="0.25">
      <c r="A20" s="83" t="s">
        <v>99</v>
      </c>
      <c r="B20" s="35" t="s">
        <v>100</v>
      </c>
      <c r="C20" s="54">
        <v>8</v>
      </c>
      <c r="D20" s="37">
        <v>6</v>
      </c>
      <c r="E20" s="55">
        <v>8</v>
      </c>
      <c r="F20" s="40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40">
        <v>0</v>
      </c>
      <c r="R20" s="40">
        <v>1</v>
      </c>
      <c r="S20" s="40">
        <v>0</v>
      </c>
      <c r="T20" s="39">
        <v>0</v>
      </c>
      <c r="U20" s="40">
        <v>0</v>
      </c>
      <c r="V20" s="40">
        <v>0</v>
      </c>
      <c r="W20" s="40">
        <v>0</v>
      </c>
      <c r="X20" s="40">
        <v>0</v>
      </c>
      <c r="Y20" s="40">
        <v>0</v>
      </c>
      <c r="Z20" s="40">
        <v>0</v>
      </c>
      <c r="AA20" s="40">
        <v>0</v>
      </c>
      <c r="AB20" s="40">
        <v>0</v>
      </c>
      <c r="AC20" s="40">
        <v>0</v>
      </c>
      <c r="AD20" s="56">
        <v>0</v>
      </c>
      <c r="AE20" s="42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5">
        <v>0</v>
      </c>
      <c r="AO20" s="57">
        <v>1</v>
      </c>
      <c r="AP20" s="58">
        <v>1</v>
      </c>
      <c r="AQ20" s="58">
        <v>0.5</v>
      </c>
      <c r="AR20" s="58">
        <v>0.5</v>
      </c>
      <c r="AS20" s="58">
        <v>0.5</v>
      </c>
      <c r="AT20" s="58">
        <v>0.5</v>
      </c>
      <c r="AU20" s="58">
        <v>0.5</v>
      </c>
      <c r="AV20" s="58">
        <v>0</v>
      </c>
      <c r="AW20" s="59">
        <v>0</v>
      </c>
      <c r="AX20" s="48">
        <f t="shared" si="0"/>
        <v>8</v>
      </c>
      <c r="AY20" s="40">
        <f t="shared" si="1"/>
        <v>5.5</v>
      </c>
      <c r="AZ20" s="40">
        <f>SUM(E20:AD20)</f>
        <v>9</v>
      </c>
      <c r="BA20" s="49">
        <v>2</v>
      </c>
      <c r="BB20" s="50">
        <f t="shared" si="2"/>
        <v>9</v>
      </c>
      <c r="BC20" s="49">
        <f t="shared" si="3"/>
        <v>0</v>
      </c>
      <c r="BD20" s="51">
        <f>SUM(AO20:AW20)</f>
        <v>4.5</v>
      </c>
      <c r="BE20" s="52">
        <f t="shared" si="4"/>
        <v>13.5</v>
      </c>
      <c r="BF20" s="53" t="s">
        <v>101</v>
      </c>
      <c r="BI20" s="2"/>
      <c r="BJ20" s="2"/>
      <c r="BK20" s="2"/>
      <c r="BL20" s="2"/>
      <c r="BM20" s="2"/>
      <c r="BN20" s="2"/>
      <c r="BO20" s="2"/>
      <c r="BP20" s="2"/>
      <c r="BQ20" s="2"/>
      <c r="BR20" s="2"/>
    </row>
    <row r="21" spans="1:70" s="12" customFormat="1" ht="17.25" x14ac:dyDescent="0.25">
      <c r="A21" s="83" t="s">
        <v>102</v>
      </c>
      <c r="B21" s="84" t="s">
        <v>103</v>
      </c>
      <c r="C21" s="54">
        <v>8</v>
      </c>
      <c r="D21" s="37">
        <v>6</v>
      </c>
      <c r="E21" s="55">
        <v>8</v>
      </c>
      <c r="F21" s="40">
        <v>0</v>
      </c>
      <c r="G21" s="39">
        <v>0</v>
      </c>
      <c r="H21" s="39">
        <v>0</v>
      </c>
      <c r="I21" s="85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49">
        <v>1</v>
      </c>
      <c r="R21" s="49">
        <v>0</v>
      </c>
      <c r="S21" s="49">
        <v>1</v>
      </c>
      <c r="T21" s="74">
        <v>1</v>
      </c>
      <c r="U21" s="49">
        <v>2</v>
      </c>
      <c r="V21" s="49">
        <v>0</v>
      </c>
      <c r="W21" s="40">
        <v>0</v>
      </c>
      <c r="X21" s="40">
        <v>0</v>
      </c>
      <c r="Y21" s="40">
        <v>0</v>
      </c>
      <c r="Z21" s="40">
        <v>0</v>
      </c>
      <c r="AA21" s="40">
        <v>0</v>
      </c>
      <c r="AB21" s="39">
        <v>0</v>
      </c>
      <c r="AC21" s="39">
        <v>0</v>
      </c>
      <c r="AD21" s="41">
        <v>0</v>
      </c>
      <c r="AE21" s="42">
        <v>1</v>
      </c>
      <c r="AF21" s="43">
        <v>0</v>
      </c>
      <c r="AG21" s="43">
        <v>0</v>
      </c>
      <c r="AH21" s="43">
        <v>3</v>
      </c>
      <c r="AI21" s="43">
        <v>0</v>
      </c>
      <c r="AJ21" s="43">
        <v>0</v>
      </c>
      <c r="AK21" s="43">
        <v>0</v>
      </c>
      <c r="AL21" s="43">
        <v>0</v>
      </c>
      <c r="AM21" s="43">
        <v>0</v>
      </c>
      <c r="AN21" s="45">
        <v>0</v>
      </c>
      <c r="AO21" s="57">
        <v>1</v>
      </c>
      <c r="AP21" s="58">
        <v>1</v>
      </c>
      <c r="AQ21" s="58">
        <v>0.5</v>
      </c>
      <c r="AR21" s="58">
        <v>0.5</v>
      </c>
      <c r="AS21" s="58">
        <v>0.5</v>
      </c>
      <c r="AT21" s="58">
        <v>0.5</v>
      </c>
      <c r="AU21" s="58">
        <v>0.5</v>
      </c>
      <c r="AV21" s="58">
        <v>0</v>
      </c>
      <c r="AW21" s="59">
        <v>0</v>
      </c>
      <c r="AX21" s="48">
        <f t="shared" si="0"/>
        <v>8</v>
      </c>
      <c r="AY21" s="40">
        <f t="shared" si="1"/>
        <v>13.5</v>
      </c>
      <c r="AZ21" s="40">
        <f>SUM(E21:AD21)</f>
        <v>13</v>
      </c>
      <c r="BA21" s="49">
        <v>2</v>
      </c>
      <c r="BB21" s="50">
        <f t="shared" si="2"/>
        <v>13</v>
      </c>
      <c r="BC21" s="49">
        <f t="shared" si="3"/>
        <v>4</v>
      </c>
      <c r="BD21" s="51">
        <f>SUM(AO21:AW21)</f>
        <v>4.5</v>
      </c>
      <c r="BE21" s="52">
        <f t="shared" si="4"/>
        <v>21.5</v>
      </c>
      <c r="BF21" s="79"/>
      <c r="BI21" s="2"/>
      <c r="BJ21" s="2"/>
      <c r="BK21" s="2"/>
      <c r="BL21" s="2"/>
      <c r="BM21" s="2"/>
      <c r="BN21" s="2"/>
      <c r="BO21" s="2"/>
      <c r="BP21" s="2"/>
      <c r="BQ21" s="2"/>
      <c r="BR21" s="2"/>
    </row>
    <row r="22" spans="1:70" s="12" customFormat="1" ht="17.25" x14ac:dyDescent="0.25">
      <c r="A22" s="83" t="s">
        <v>104</v>
      </c>
      <c r="B22" s="35" t="s">
        <v>105</v>
      </c>
      <c r="C22" s="54">
        <v>8</v>
      </c>
      <c r="D22" s="37">
        <v>6</v>
      </c>
      <c r="E22" s="55">
        <v>8</v>
      </c>
      <c r="F22" s="40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40">
        <v>0</v>
      </c>
      <c r="R22" s="40">
        <v>0</v>
      </c>
      <c r="S22" s="39">
        <v>1</v>
      </c>
      <c r="T22" s="39">
        <v>1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40">
        <v>0</v>
      </c>
      <c r="AD22" s="56">
        <v>0</v>
      </c>
      <c r="AE22" s="42">
        <v>0</v>
      </c>
      <c r="AF22" s="43">
        <v>0</v>
      </c>
      <c r="AG22" s="43">
        <v>0</v>
      </c>
      <c r="AH22" s="43">
        <v>0</v>
      </c>
      <c r="AI22" s="43">
        <v>0</v>
      </c>
      <c r="AJ22" s="43">
        <v>0</v>
      </c>
      <c r="AK22" s="43">
        <v>0</v>
      </c>
      <c r="AL22" s="43">
        <v>0</v>
      </c>
      <c r="AM22" s="43">
        <v>0</v>
      </c>
      <c r="AN22" s="45">
        <v>0</v>
      </c>
      <c r="AO22" s="46">
        <v>1</v>
      </c>
      <c r="AP22" s="40">
        <v>1</v>
      </c>
      <c r="AQ22" s="40">
        <v>0.5</v>
      </c>
      <c r="AR22" s="40">
        <v>0.5</v>
      </c>
      <c r="AS22" s="40">
        <v>0.5</v>
      </c>
      <c r="AT22" s="40">
        <v>0.5</v>
      </c>
      <c r="AU22" s="40">
        <v>0</v>
      </c>
      <c r="AV22" s="40">
        <v>0</v>
      </c>
      <c r="AW22" s="37">
        <v>0</v>
      </c>
      <c r="AX22" s="48">
        <f t="shared" si="0"/>
        <v>8</v>
      </c>
      <c r="AY22" s="40">
        <f t="shared" si="1"/>
        <v>6</v>
      </c>
      <c r="AZ22" s="40">
        <f>SUM(E22:AD22)+SUM(AO22:AT22)</f>
        <v>14</v>
      </c>
      <c r="BA22" s="49">
        <v>2</v>
      </c>
      <c r="BB22" s="50">
        <f t="shared" si="2"/>
        <v>14</v>
      </c>
      <c r="BC22" s="49">
        <f t="shared" si="3"/>
        <v>0</v>
      </c>
      <c r="BD22" s="51">
        <v>0</v>
      </c>
      <c r="BE22" s="52">
        <f t="shared" si="4"/>
        <v>14</v>
      </c>
      <c r="BF22" s="53"/>
      <c r="BI22" s="2"/>
      <c r="BJ22" s="2"/>
      <c r="BK22" s="2"/>
      <c r="BL22" s="2"/>
      <c r="BM22" s="2"/>
      <c r="BN22" s="2"/>
      <c r="BO22" s="2"/>
      <c r="BP22" s="2"/>
      <c r="BQ22" s="2"/>
      <c r="BR22" s="2"/>
    </row>
    <row r="23" spans="1:70" s="12" customFormat="1" ht="63.2" customHeight="1" x14ac:dyDescent="0.25">
      <c r="A23" s="83" t="s">
        <v>106</v>
      </c>
      <c r="B23" s="35" t="s">
        <v>107</v>
      </c>
      <c r="C23" s="54">
        <v>8</v>
      </c>
      <c r="D23" s="37">
        <v>4</v>
      </c>
      <c r="E23" s="55">
        <v>8</v>
      </c>
      <c r="F23" s="40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40">
        <v>1</v>
      </c>
      <c r="R23" s="40">
        <v>0</v>
      </c>
      <c r="S23" s="39">
        <v>1</v>
      </c>
      <c r="T23" s="39">
        <v>1</v>
      </c>
      <c r="U23" s="40">
        <v>2</v>
      </c>
      <c r="V23" s="40">
        <v>0</v>
      </c>
      <c r="W23" s="40">
        <v>0</v>
      </c>
      <c r="X23" s="40">
        <v>0</v>
      </c>
      <c r="Y23" s="40">
        <v>1</v>
      </c>
      <c r="Z23" s="40">
        <v>0</v>
      </c>
      <c r="AA23" s="40">
        <v>0</v>
      </c>
      <c r="AB23" s="39">
        <v>0</v>
      </c>
      <c r="AC23" s="39">
        <v>0</v>
      </c>
      <c r="AD23" s="41">
        <v>0</v>
      </c>
      <c r="AE23" s="42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5">
        <v>0</v>
      </c>
      <c r="AO23" s="46">
        <v>1</v>
      </c>
      <c r="AP23" s="40">
        <v>1</v>
      </c>
      <c r="AQ23" s="40">
        <v>0.5</v>
      </c>
      <c r="AR23" s="40">
        <v>0.5</v>
      </c>
      <c r="AS23" s="40">
        <v>0.5</v>
      </c>
      <c r="AT23" s="40">
        <v>0.5</v>
      </c>
      <c r="AU23" s="40">
        <v>0</v>
      </c>
      <c r="AV23" s="40">
        <v>0</v>
      </c>
      <c r="AW23" s="37">
        <v>0</v>
      </c>
      <c r="AX23" s="48">
        <f t="shared" si="0"/>
        <v>8</v>
      </c>
      <c r="AY23" s="40">
        <f t="shared" si="1"/>
        <v>10</v>
      </c>
      <c r="AZ23" s="40">
        <f>SUM(E23:AD23)+SUM(AO23:AT23)</f>
        <v>18</v>
      </c>
      <c r="BA23" s="49">
        <v>3</v>
      </c>
      <c r="BB23" s="50">
        <f t="shared" si="2"/>
        <v>18</v>
      </c>
      <c r="BC23" s="49">
        <f t="shared" si="3"/>
        <v>0</v>
      </c>
      <c r="BD23" s="51">
        <v>0</v>
      </c>
      <c r="BE23" s="52">
        <f t="shared" si="4"/>
        <v>18</v>
      </c>
      <c r="BF23" s="53" t="s">
        <v>108</v>
      </c>
      <c r="BI23" s="2"/>
      <c r="BJ23" s="2"/>
      <c r="BK23" s="2"/>
      <c r="BL23" s="2"/>
      <c r="BM23" s="2"/>
      <c r="BN23" s="2"/>
      <c r="BO23" s="2"/>
      <c r="BP23" s="2"/>
      <c r="BQ23" s="2"/>
      <c r="BR23" s="2"/>
    </row>
    <row r="24" spans="1:70" s="12" customFormat="1" ht="45" x14ac:dyDescent="0.25">
      <c r="A24" s="34" t="s">
        <v>109</v>
      </c>
      <c r="B24" s="35" t="s">
        <v>110</v>
      </c>
      <c r="C24" s="54">
        <v>8</v>
      </c>
      <c r="D24" s="37">
        <v>6</v>
      </c>
      <c r="E24" s="55">
        <v>8</v>
      </c>
      <c r="F24" s="40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40">
        <v>1</v>
      </c>
      <c r="R24" s="40">
        <v>0</v>
      </c>
      <c r="S24" s="39">
        <v>1</v>
      </c>
      <c r="T24" s="39">
        <v>1</v>
      </c>
      <c r="U24" s="39">
        <v>0</v>
      </c>
      <c r="V24" s="40">
        <v>0</v>
      </c>
      <c r="W24" s="40">
        <v>0</v>
      </c>
      <c r="X24" s="40">
        <v>0</v>
      </c>
      <c r="Y24" s="39">
        <v>0</v>
      </c>
      <c r="Z24" s="40">
        <v>0</v>
      </c>
      <c r="AA24" s="40">
        <v>0</v>
      </c>
      <c r="AB24" s="39">
        <v>0</v>
      </c>
      <c r="AC24" s="39">
        <v>0</v>
      </c>
      <c r="AD24" s="41">
        <v>0</v>
      </c>
      <c r="AE24" s="42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4">
        <v>0</v>
      </c>
      <c r="AN24" s="86">
        <v>0</v>
      </c>
      <c r="AO24" s="46">
        <v>1</v>
      </c>
      <c r="AP24" s="40">
        <v>1</v>
      </c>
      <c r="AQ24" s="40">
        <v>0.5</v>
      </c>
      <c r="AR24" s="40">
        <v>0.5</v>
      </c>
      <c r="AS24" s="40">
        <v>0.5</v>
      </c>
      <c r="AT24" s="40">
        <v>0.5</v>
      </c>
      <c r="AU24" s="40">
        <v>0</v>
      </c>
      <c r="AV24" s="40">
        <v>0</v>
      </c>
      <c r="AW24" s="37">
        <v>0</v>
      </c>
      <c r="AX24" s="48">
        <f t="shared" si="0"/>
        <v>8</v>
      </c>
      <c r="AY24" s="40">
        <f t="shared" si="1"/>
        <v>7</v>
      </c>
      <c r="AZ24" s="40">
        <f>SUM(E24:AD24)+SUM(AO24:AT24)</f>
        <v>15</v>
      </c>
      <c r="BA24" s="49">
        <v>2</v>
      </c>
      <c r="BB24" s="50">
        <f t="shared" si="2"/>
        <v>15</v>
      </c>
      <c r="BC24" s="49">
        <f t="shared" si="3"/>
        <v>0</v>
      </c>
      <c r="BD24" s="51">
        <v>0</v>
      </c>
      <c r="BE24" s="52">
        <f t="shared" si="4"/>
        <v>15</v>
      </c>
      <c r="BF24" s="53" t="s">
        <v>66</v>
      </c>
      <c r="BI24" s="2"/>
      <c r="BJ24" s="2"/>
      <c r="BK24" s="2"/>
      <c r="BL24" s="2"/>
      <c r="BM24" s="2"/>
      <c r="BN24" s="2"/>
      <c r="BO24" s="2"/>
      <c r="BP24" s="2"/>
      <c r="BQ24" s="2"/>
      <c r="BR24" s="2"/>
    </row>
    <row r="25" spans="1:70" s="12" customFormat="1" ht="30" x14ac:dyDescent="0.25">
      <c r="A25" s="34" t="s">
        <v>111</v>
      </c>
      <c r="B25" s="35" t="s">
        <v>112</v>
      </c>
      <c r="C25" s="54">
        <v>6</v>
      </c>
      <c r="D25" s="37">
        <v>6</v>
      </c>
      <c r="E25" s="55">
        <v>2</v>
      </c>
      <c r="F25" s="40">
        <v>0</v>
      </c>
      <c r="G25" s="39">
        <v>8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40">
        <v>1</v>
      </c>
      <c r="R25" s="40">
        <v>0</v>
      </c>
      <c r="S25" s="39">
        <v>1</v>
      </c>
      <c r="T25" s="39">
        <v>1</v>
      </c>
      <c r="U25" s="39">
        <v>2</v>
      </c>
      <c r="V25" s="40">
        <v>0</v>
      </c>
      <c r="W25" s="40">
        <v>0</v>
      </c>
      <c r="X25" s="40">
        <v>0</v>
      </c>
      <c r="Y25" s="39">
        <v>1</v>
      </c>
      <c r="Z25" s="40">
        <v>0</v>
      </c>
      <c r="AA25" s="40">
        <v>0</v>
      </c>
      <c r="AB25" s="39">
        <v>0</v>
      </c>
      <c r="AC25" s="39">
        <v>0</v>
      </c>
      <c r="AD25" s="41">
        <v>0</v>
      </c>
      <c r="AE25" s="42">
        <v>0</v>
      </c>
      <c r="AF25" s="43">
        <v>0</v>
      </c>
      <c r="AG25" s="43">
        <v>0</v>
      </c>
      <c r="AH25" s="43">
        <v>0</v>
      </c>
      <c r="AI25" s="43">
        <v>3.5</v>
      </c>
      <c r="AJ25" s="43">
        <v>0</v>
      </c>
      <c r="AK25" s="43">
        <v>0</v>
      </c>
      <c r="AL25" s="43">
        <v>0</v>
      </c>
      <c r="AM25" s="44">
        <v>0</v>
      </c>
      <c r="AN25" s="86">
        <v>0</v>
      </c>
      <c r="AO25" s="46">
        <v>2</v>
      </c>
      <c r="AP25" s="58">
        <v>1</v>
      </c>
      <c r="AQ25" s="58">
        <v>0.5</v>
      </c>
      <c r="AR25" s="58">
        <v>0.5</v>
      </c>
      <c r="AS25" s="58">
        <v>0.5</v>
      </c>
      <c r="AT25" s="58">
        <v>0.5</v>
      </c>
      <c r="AU25" s="58">
        <v>0.5</v>
      </c>
      <c r="AV25" s="58">
        <v>0</v>
      </c>
      <c r="AW25" s="59">
        <v>0</v>
      </c>
      <c r="AX25" s="48">
        <f t="shared" si="0"/>
        <v>10</v>
      </c>
      <c r="AY25" s="40">
        <f t="shared" si="1"/>
        <v>15</v>
      </c>
      <c r="AZ25" s="40">
        <f>SUM(E25:AD25)</f>
        <v>16</v>
      </c>
      <c r="BA25" s="49">
        <f>BB25/8</f>
        <v>2</v>
      </c>
      <c r="BB25" s="50">
        <f t="shared" si="2"/>
        <v>16</v>
      </c>
      <c r="BC25" s="49">
        <f t="shared" si="3"/>
        <v>3.5</v>
      </c>
      <c r="BD25" s="51">
        <f>SUM(AP25:AW25)</f>
        <v>3.5</v>
      </c>
      <c r="BE25" s="52">
        <f t="shared" si="4"/>
        <v>23</v>
      </c>
      <c r="BF25" s="87" t="s">
        <v>113</v>
      </c>
      <c r="BG25" s="2"/>
      <c r="BI25" s="2"/>
      <c r="BJ25" s="2"/>
      <c r="BK25" s="2"/>
      <c r="BL25" s="2"/>
      <c r="BM25" s="2"/>
      <c r="BN25" s="2"/>
      <c r="BO25" s="2"/>
      <c r="BP25" s="2"/>
      <c r="BQ25" s="2"/>
      <c r="BR25" s="2"/>
    </row>
    <row r="26" spans="1:70" s="12" customFormat="1" ht="45" x14ac:dyDescent="0.25">
      <c r="A26" s="34" t="s">
        <v>114</v>
      </c>
      <c r="B26" s="35" t="s">
        <v>115</v>
      </c>
      <c r="C26" s="54">
        <v>6</v>
      </c>
      <c r="D26" s="37">
        <v>6</v>
      </c>
      <c r="E26" s="55">
        <v>2</v>
      </c>
      <c r="F26" s="40">
        <v>0</v>
      </c>
      <c r="G26" s="39">
        <v>8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40">
        <v>1</v>
      </c>
      <c r="R26" s="40">
        <v>0</v>
      </c>
      <c r="S26" s="39">
        <v>1</v>
      </c>
      <c r="T26" s="39">
        <v>1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39">
        <v>0</v>
      </c>
      <c r="AC26" s="39">
        <v>0</v>
      </c>
      <c r="AD26" s="41">
        <v>0</v>
      </c>
      <c r="AE26" s="42">
        <v>0</v>
      </c>
      <c r="AF26" s="43">
        <v>0</v>
      </c>
      <c r="AG26" s="43">
        <v>0</v>
      </c>
      <c r="AH26" s="43">
        <v>0</v>
      </c>
      <c r="AI26" s="43">
        <v>3.5</v>
      </c>
      <c r="AJ26" s="43">
        <v>0</v>
      </c>
      <c r="AK26" s="43">
        <v>0</v>
      </c>
      <c r="AL26" s="43">
        <v>0</v>
      </c>
      <c r="AM26" s="43">
        <v>0</v>
      </c>
      <c r="AN26" s="45">
        <v>0</v>
      </c>
      <c r="AO26" s="46">
        <v>2</v>
      </c>
      <c r="AP26" s="58">
        <v>1</v>
      </c>
      <c r="AQ26" s="58">
        <v>0.5</v>
      </c>
      <c r="AR26" s="58">
        <v>0.5</v>
      </c>
      <c r="AS26" s="58">
        <v>0.5</v>
      </c>
      <c r="AT26" s="58">
        <v>0.5</v>
      </c>
      <c r="AU26" s="58">
        <v>0.5</v>
      </c>
      <c r="AV26" s="58">
        <v>0</v>
      </c>
      <c r="AW26" s="59">
        <v>0</v>
      </c>
      <c r="AX26" s="48">
        <f t="shared" si="0"/>
        <v>10</v>
      </c>
      <c r="AY26" s="40">
        <f t="shared" si="1"/>
        <v>12</v>
      </c>
      <c r="AZ26" s="40">
        <f>SUM(E26:AD26)</f>
        <v>13</v>
      </c>
      <c r="BA26" s="49">
        <v>2</v>
      </c>
      <c r="BB26" s="50">
        <f t="shared" si="2"/>
        <v>13</v>
      </c>
      <c r="BC26" s="49">
        <f t="shared" si="3"/>
        <v>3.5</v>
      </c>
      <c r="BD26" s="51">
        <f>SUM(AP26:AW26)</f>
        <v>3.5</v>
      </c>
      <c r="BE26" s="52">
        <f t="shared" si="4"/>
        <v>20</v>
      </c>
      <c r="BF26" s="87" t="s">
        <v>116</v>
      </c>
      <c r="BI26" s="2"/>
      <c r="BJ26" s="2"/>
      <c r="BK26" s="2"/>
      <c r="BL26" s="2"/>
      <c r="BM26" s="2"/>
      <c r="BN26" s="2"/>
      <c r="BO26" s="2"/>
      <c r="BP26" s="2"/>
      <c r="BQ26" s="2"/>
      <c r="BR26" s="2"/>
    </row>
    <row r="27" spans="1:70" s="12" customFormat="1" ht="17.25" x14ac:dyDescent="0.25">
      <c r="A27" s="34" t="s">
        <v>117</v>
      </c>
      <c r="B27" s="35" t="s">
        <v>118</v>
      </c>
      <c r="C27" s="36">
        <v>6</v>
      </c>
      <c r="D27" s="37">
        <v>12</v>
      </c>
      <c r="E27" s="88">
        <v>6</v>
      </c>
      <c r="F27" s="40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40">
        <v>0</v>
      </c>
      <c r="R27" s="40">
        <v>0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56">
        <v>0</v>
      </c>
      <c r="AE27" s="42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5">
        <v>0</v>
      </c>
      <c r="AO27" s="46">
        <v>0</v>
      </c>
      <c r="AP27" s="40">
        <v>0</v>
      </c>
      <c r="AQ27" s="40">
        <v>0</v>
      </c>
      <c r="AR27" s="40">
        <v>0</v>
      </c>
      <c r="AS27" s="40">
        <v>0</v>
      </c>
      <c r="AT27" s="40">
        <v>0</v>
      </c>
      <c r="AU27" s="40">
        <v>0</v>
      </c>
      <c r="AV27" s="40">
        <v>0</v>
      </c>
      <c r="AW27" s="37">
        <v>0</v>
      </c>
      <c r="AX27" s="48">
        <f t="shared" si="0"/>
        <v>6</v>
      </c>
      <c r="AY27" s="40">
        <f t="shared" si="1"/>
        <v>0</v>
      </c>
      <c r="AZ27" s="40">
        <f>SUM(E27:AD27)+SUM(AO27:AT27)</f>
        <v>6</v>
      </c>
      <c r="BA27" s="49">
        <v>1</v>
      </c>
      <c r="BB27" s="50">
        <f t="shared" si="2"/>
        <v>6</v>
      </c>
      <c r="BC27" s="49">
        <f t="shared" si="3"/>
        <v>0</v>
      </c>
      <c r="BD27" s="51">
        <f>SUM(AO27:AT27)</f>
        <v>0</v>
      </c>
      <c r="BE27" s="52">
        <f t="shared" si="4"/>
        <v>6</v>
      </c>
      <c r="BF27" s="87" t="s">
        <v>116</v>
      </c>
      <c r="BI27" s="2"/>
      <c r="BJ27" s="2"/>
      <c r="BK27" s="2"/>
      <c r="BL27" s="2"/>
      <c r="BM27" s="2"/>
      <c r="BN27" s="2"/>
      <c r="BO27" s="2"/>
      <c r="BP27" s="2"/>
      <c r="BQ27" s="2"/>
      <c r="BR27" s="2"/>
    </row>
    <row r="28" spans="1:70" s="12" customFormat="1" ht="45" x14ac:dyDescent="0.25">
      <c r="A28" s="34" t="s">
        <v>119</v>
      </c>
      <c r="B28" s="35" t="s">
        <v>120</v>
      </c>
      <c r="C28" s="54">
        <v>15</v>
      </c>
      <c r="D28" s="37">
        <v>4</v>
      </c>
      <c r="E28" s="55">
        <v>15</v>
      </c>
      <c r="F28" s="40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40">
        <v>1</v>
      </c>
      <c r="R28" s="40">
        <v>2</v>
      </c>
      <c r="S28" s="39">
        <v>1</v>
      </c>
      <c r="T28" s="39">
        <v>1</v>
      </c>
      <c r="U28" s="39">
        <v>2</v>
      </c>
      <c r="V28" s="40">
        <v>0</v>
      </c>
      <c r="W28" s="40">
        <v>0</v>
      </c>
      <c r="X28" s="40">
        <v>0</v>
      </c>
      <c r="Y28" s="40">
        <v>1</v>
      </c>
      <c r="Z28" s="40">
        <v>0</v>
      </c>
      <c r="AA28" s="40">
        <v>0</v>
      </c>
      <c r="AB28" s="40">
        <v>0</v>
      </c>
      <c r="AC28" s="40">
        <v>0</v>
      </c>
      <c r="AD28" s="56">
        <v>0</v>
      </c>
      <c r="AE28" s="42">
        <v>2</v>
      </c>
      <c r="AF28" s="44">
        <v>0</v>
      </c>
      <c r="AG28" s="44">
        <v>0</v>
      </c>
      <c r="AH28" s="44">
        <v>2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5">
        <v>0</v>
      </c>
      <c r="AO28" s="57">
        <v>1</v>
      </c>
      <c r="AP28" s="58">
        <v>1</v>
      </c>
      <c r="AQ28" s="58">
        <v>0.5</v>
      </c>
      <c r="AR28" s="58">
        <v>0.5</v>
      </c>
      <c r="AS28" s="58">
        <v>0.5</v>
      </c>
      <c r="AT28" s="58">
        <v>0.5</v>
      </c>
      <c r="AU28" s="58">
        <v>0.5</v>
      </c>
      <c r="AV28" s="58">
        <v>0</v>
      </c>
      <c r="AW28" s="59">
        <v>0</v>
      </c>
      <c r="AX28" s="48">
        <f t="shared" si="0"/>
        <v>15</v>
      </c>
      <c r="AY28" s="40">
        <f t="shared" si="1"/>
        <v>16.5</v>
      </c>
      <c r="AZ28" s="40">
        <f>SUM(E28:AD28)</f>
        <v>23</v>
      </c>
      <c r="BA28" s="49">
        <f>BB28/8</f>
        <v>2.875</v>
      </c>
      <c r="BB28" s="50">
        <f t="shared" si="2"/>
        <v>23</v>
      </c>
      <c r="BC28" s="49">
        <f t="shared" si="3"/>
        <v>4</v>
      </c>
      <c r="BD28" s="51">
        <f>SUM(AO28:AW28)</f>
        <v>4.5</v>
      </c>
      <c r="BE28" s="52">
        <f t="shared" si="4"/>
        <v>31.5</v>
      </c>
      <c r="BF28" s="79"/>
      <c r="BI28" s="2"/>
      <c r="BJ28" s="2"/>
      <c r="BK28" s="2"/>
      <c r="BL28" s="2"/>
      <c r="BM28" s="2"/>
      <c r="BN28" s="2"/>
      <c r="BO28" s="2"/>
      <c r="BP28" s="2"/>
      <c r="BQ28" s="2"/>
      <c r="BR28" s="2"/>
    </row>
    <row r="29" spans="1:70" s="12" customFormat="1" ht="45" x14ac:dyDescent="0.25">
      <c r="A29" s="83" t="s">
        <v>121</v>
      </c>
      <c r="B29" s="35" t="s">
        <v>122</v>
      </c>
      <c r="C29" s="54">
        <v>15</v>
      </c>
      <c r="D29" s="37">
        <v>4</v>
      </c>
      <c r="E29" s="55">
        <v>15</v>
      </c>
      <c r="F29" s="40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40">
        <v>1</v>
      </c>
      <c r="R29" s="40">
        <v>2</v>
      </c>
      <c r="S29" s="39">
        <v>1</v>
      </c>
      <c r="T29" s="39">
        <v>1</v>
      </c>
      <c r="U29" s="39">
        <v>0</v>
      </c>
      <c r="V29" s="40">
        <v>0</v>
      </c>
      <c r="W29" s="40">
        <v>0</v>
      </c>
      <c r="X29" s="40">
        <v>0</v>
      </c>
      <c r="Y29" s="39">
        <v>0</v>
      </c>
      <c r="Z29" s="40">
        <v>0</v>
      </c>
      <c r="AA29" s="40">
        <v>0</v>
      </c>
      <c r="AB29" s="40">
        <v>0</v>
      </c>
      <c r="AC29" s="40">
        <v>0</v>
      </c>
      <c r="AD29" s="56">
        <v>0</v>
      </c>
      <c r="AE29" s="42">
        <v>2</v>
      </c>
      <c r="AF29" s="44">
        <v>0</v>
      </c>
      <c r="AG29" s="44">
        <v>0</v>
      </c>
      <c r="AH29" s="44">
        <v>2</v>
      </c>
      <c r="AI29" s="43">
        <v>0</v>
      </c>
      <c r="AJ29" s="43">
        <v>0</v>
      </c>
      <c r="AK29" s="43">
        <v>0</v>
      </c>
      <c r="AL29" s="43">
        <v>0</v>
      </c>
      <c r="AM29" s="44">
        <v>0</v>
      </c>
      <c r="AN29" s="86">
        <v>0</v>
      </c>
      <c r="AO29" s="57">
        <v>1</v>
      </c>
      <c r="AP29" s="58">
        <v>1</v>
      </c>
      <c r="AQ29" s="58">
        <v>0.5</v>
      </c>
      <c r="AR29" s="58">
        <v>0.5</v>
      </c>
      <c r="AS29" s="58">
        <v>0.5</v>
      </c>
      <c r="AT29" s="58">
        <v>0.5</v>
      </c>
      <c r="AU29" s="58">
        <v>0.5</v>
      </c>
      <c r="AV29" s="58">
        <v>0</v>
      </c>
      <c r="AW29" s="59">
        <v>0</v>
      </c>
      <c r="AX29" s="48">
        <f t="shared" si="0"/>
        <v>15</v>
      </c>
      <c r="AY29" s="40">
        <f t="shared" si="1"/>
        <v>13.5</v>
      </c>
      <c r="AZ29" s="40">
        <f>SUM(E29:AD29)</f>
        <v>20</v>
      </c>
      <c r="BA29" s="49">
        <f>BB29/8</f>
        <v>2.5</v>
      </c>
      <c r="BB29" s="50">
        <f t="shared" si="2"/>
        <v>20</v>
      </c>
      <c r="BC29" s="49">
        <f t="shared" si="3"/>
        <v>4</v>
      </c>
      <c r="BD29" s="51">
        <f>SUM(AO29:AW29)</f>
        <v>4.5</v>
      </c>
      <c r="BE29" s="52">
        <f t="shared" si="4"/>
        <v>28.5</v>
      </c>
      <c r="BF29" s="53" t="s">
        <v>66</v>
      </c>
      <c r="BI29" s="2"/>
      <c r="BJ29" s="2"/>
      <c r="BK29" s="2"/>
      <c r="BL29" s="2"/>
      <c r="BM29" s="2"/>
      <c r="BN29" s="2"/>
      <c r="BO29" s="2"/>
      <c r="BP29" s="2"/>
      <c r="BQ29" s="2"/>
      <c r="BR29" s="2"/>
    </row>
    <row r="30" spans="1:70" s="12" customFormat="1" ht="29.45" customHeight="1" x14ac:dyDescent="0.25">
      <c r="A30" s="34" t="s">
        <v>123</v>
      </c>
      <c r="B30" s="35" t="s">
        <v>124</v>
      </c>
      <c r="C30" s="54">
        <v>15</v>
      </c>
      <c r="D30" s="37">
        <v>4</v>
      </c>
      <c r="E30" s="55"/>
      <c r="F30" s="40">
        <v>0</v>
      </c>
      <c r="G30" s="39"/>
      <c r="H30" s="39">
        <v>2</v>
      </c>
      <c r="I30" s="39">
        <v>8</v>
      </c>
      <c r="J30" s="39">
        <v>2</v>
      </c>
      <c r="K30" s="39">
        <v>3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40">
        <v>1</v>
      </c>
      <c r="R30" s="78">
        <v>1</v>
      </c>
      <c r="S30" s="39">
        <v>0</v>
      </c>
      <c r="T30" s="40">
        <v>1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56">
        <v>0</v>
      </c>
      <c r="AE30" s="42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5">
        <v>0</v>
      </c>
      <c r="AO30" s="46">
        <v>2</v>
      </c>
      <c r="AP30" s="58">
        <v>1</v>
      </c>
      <c r="AQ30" s="58">
        <v>0.5</v>
      </c>
      <c r="AR30" s="58">
        <v>0.5</v>
      </c>
      <c r="AS30" s="58">
        <v>1</v>
      </c>
      <c r="AT30" s="58">
        <v>0.5</v>
      </c>
      <c r="AU30" s="58">
        <v>0.5</v>
      </c>
      <c r="AV30" s="58">
        <v>2</v>
      </c>
      <c r="AW30" s="59">
        <v>2</v>
      </c>
      <c r="AX30" s="48">
        <f t="shared" si="0"/>
        <v>15</v>
      </c>
      <c r="AY30" s="40">
        <f t="shared" si="1"/>
        <v>13</v>
      </c>
      <c r="AZ30" s="40">
        <f>SUM(E30:AD30)</f>
        <v>18</v>
      </c>
      <c r="BA30" s="49">
        <v>3</v>
      </c>
      <c r="BB30" s="50">
        <f t="shared" si="2"/>
        <v>18</v>
      </c>
      <c r="BC30" s="49">
        <f t="shared" si="3"/>
        <v>0</v>
      </c>
      <c r="BD30" s="51">
        <f>SUM(AP30:AW30)</f>
        <v>8</v>
      </c>
      <c r="BE30" s="52">
        <f t="shared" si="4"/>
        <v>26</v>
      </c>
      <c r="BF30" s="87" t="s">
        <v>116</v>
      </c>
      <c r="BI30" s="2"/>
      <c r="BJ30" s="2"/>
      <c r="BK30" s="2"/>
      <c r="BL30" s="2"/>
      <c r="BM30" s="2"/>
      <c r="BN30" s="2"/>
      <c r="BO30" s="2"/>
      <c r="BP30" s="2"/>
      <c r="BQ30" s="2"/>
      <c r="BR30" s="2"/>
    </row>
    <row r="31" spans="1:70" s="12" customFormat="1" ht="47.25" x14ac:dyDescent="0.25">
      <c r="A31" s="34" t="s">
        <v>125</v>
      </c>
      <c r="B31" s="35" t="s">
        <v>126</v>
      </c>
      <c r="C31" s="54">
        <v>15</v>
      </c>
      <c r="D31" s="37">
        <v>4</v>
      </c>
      <c r="E31" s="55"/>
      <c r="F31" s="40">
        <v>0</v>
      </c>
      <c r="G31" s="39"/>
      <c r="H31" s="89">
        <v>2</v>
      </c>
      <c r="I31" s="39">
        <v>8</v>
      </c>
      <c r="J31" s="39">
        <v>2</v>
      </c>
      <c r="K31" s="40">
        <v>3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40">
        <v>1</v>
      </c>
      <c r="R31" s="78">
        <v>1</v>
      </c>
      <c r="S31" s="90">
        <v>0</v>
      </c>
      <c r="T31" s="40">
        <v>1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56">
        <v>0</v>
      </c>
      <c r="AE31" s="42">
        <v>0</v>
      </c>
      <c r="AF31" s="43">
        <v>0</v>
      </c>
      <c r="AG31" s="43">
        <v>0</v>
      </c>
      <c r="AH31" s="43">
        <v>0</v>
      </c>
      <c r="AI31" s="43">
        <v>1</v>
      </c>
      <c r="AJ31" s="43">
        <v>0</v>
      </c>
      <c r="AK31" s="43">
        <v>0</v>
      </c>
      <c r="AL31" s="43">
        <v>0</v>
      </c>
      <c r="AM31" s="43">
        <v>0</v>
      </c>
      <c r="AN31" s="45">
        <v>0</v>
      </c>
      <c r="AO31" s="46">
        <v>2</v>
      </c>
      <c r="AP31" s="58">
        <v>1</v>
      </c>
      <c r="AQ31" s="58">
        <v>0.5</v>
      </c>
      <c r="AR31" s="58">
        <v>0.5</v>
      </c>
      <c r="AS31" s="58">
        <v>1</v>
      </c>
      <c r="AT31" s="58">
        <v>0.5</v>
      </c>
      <c r="AU31" s="58">
        <v>0.5</v>
      </c>
      <c r="AV31" s="58">
        <v>2</v>
      </c>
      <c r="AW31" s="59">
        <v>2</v>
      </c>
      <c r="AX31" s="48">
        <f t="shared" si="0"/>
        <v>15</v>
      </c>
      <c r="AY31" s="40">
        <f t="shared" si="1"/>
        <v>14</v>
      </c>
      <c r="AZ31" s="40">
        <f>SUM(E31:AD31)</f>
        <v>18</v>
      </c>
      <c r="BA31" s="49">
        <v>3</v>
      </c>
      <c r="BB31" s="50">
        <f t="shared" si="2"/>
        <v>18</v>
      </c>
      <c r="BC31" s="49">
        <f t="shared" si="3"/>
        <v>1</v>
      </c>
      <c r="BD31" s="51">
        <f>SUM(AP31:AW31)</f>
        <v>8</v>
      </c>
      <c r="BE31" s="52">
        <f t="shared" si="4"/>
        <v>27</v>
      </c>
      <c r="BF31" s="87" t="s">
        <v>127</v>
      </c>
      <c r="BI31" s="2"/>
      <c r="BJ31" s="2"/>
      <c r="BK31" s="2"/>
      <c r="BL31" s="2"/>
      <c r="BM31" s="2"/>
      <c r="BN31" s="2"/>
      <c r="BO31" s="2"/>
      <c r="BP31" s="2"/>
      <c r="BQ31" s="2"/>
      <c r="BR31" s="2"/>
    </row>
    <row r="32" spans="1:70" s="12" customFormat="1" ht="43.5" customHeight="1" x14ac:dyDescent="0.25">
      <c r="A32" s="34" t="s">
        <v>128</v>
      </c>
      <c r="B32" s="35" t="s">
        <v>129</v>
      </c>
      <c r="C32" s="36">
        <v>15</v>
      </c>
      <c r="D32" s="37">
        <v>4</v>
      </c>
      <c r="E32" s="38"/>
      <c r="F32" s="39">
        <v>0</v>
      </c>
      <c r="G32" s="39"/>
      <c r="H32" s="39">
        <v>2</v>
      </c>
      <c r="I32" s="39">
        <v>7</v>
      </c>
      <c r="J32" s="39">
        <v>3</v>
      </c>
      <c r="K32" s="39">
        <v>3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40">
        <v>1</v>
      </c>
      <c r="R32" s="78">
        <v>1</v>
      </c>
      <c r="S32" s="39">
        <v>1</v>
      </c>
      <c r="T32" s="39">
        <v>1</v>
      </c>
      <c r="U32" s="40">
        <v>0</v>
      </c>
      <c r="V32" s="39">
        <v>0</v>
      </c>
      <c r="W32" s="39">
        <v>0</v>
      </c>
      <c r="X32" s="39">
        <v>0</v>
      </c>
      <c r="Y32" s="40">
        <v>0</v>
      </c>
      <c r="Z32" s="40">
        <v>0</v>
      </c>
      <c r="AA32" s="40">
        <v>0</v>
      </c>
      <c r="AB32" s="39">
        <v>0</v>
      </c>
      <c r="AC32" s="39">
        <v>0</v>
      </c>
      <c r="AD32" s="41">
        <v>0</v>
      </c>
      <c r="AE32" s="42">
        <v>0</v>
      </c>
      <c r="AF32" s="43">
        <v>0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5">
        <v>0</v>
      </c>
      <c r="AO32" s="46">
        <v>1</v>
      </c>
      <c r="AP32" s="40">
        <v>1</v>
      </c>
      <c r="AQ32" s="40">
        <v>0.5</v>
      </c>
      <c r="AR32" s="40">
        <v>0.5</v>
      </c>
      <c r="AS32" s="40">
        <v>0.5</v>
      </c>
      <c r="AT32" s="40">
        <v>0.5</v>
      </c>
      <c r="AU32" s="40">
        <v>0</v>
      </c>
      <c r="AV32" s="46">
        <v>0</v>
      </c>
      <c r="AW32" s="37">
        <v>0</v>
      </c>
      <c r="AX32" s="48">
        <f t="shared" si="0"/>
        <v>15</v>
      </c>
      <c r="AY32" s="40">
        <f t="shared" si="1"/>
        <v>8</v>
      </c>
      <c r="AZ32" s="40">
        <f t="shared" ref="AZ32:AZ42" si="7">SUM(E32:AD32)+SUM(AO32:AT32)</f>
        <v>23</v>
      </c>
      <c r="BA32" s="49">
        <f>BB32/8</f>
        <v>2.875</v>
      </c>
      <c r="BB32" s="50">
        <f t="shared" si="2"/>
        <v>23</v>
      </c>
      <c r="BC32" s="49">
        <f t="shared" si="3"/>
        <v>0</v>
      </c>
      <c r="BD32" s="51">
        <v>0</v>
      </c>
      <c r="BE32" s="52">
        <f t="shared" si="4"/>
        <v>23</v>
      </c>
      <c r="BF32" s="79"/>
      <c r="BI32" s="2"/>
      <c r="BJ32" s="2"/>
      <c r="BK32" s="2"/>
      <c r="BL32" s="2"/>
      <c r="BM32" s="2"/>
      <c r="BN32" s="2"/>
      <c r="BO32" s="2"/>
      <c r="BP32" s="2"/>
      <c r="BQ32" s="2"/>
      <c r="BR32" s="2"/>
    </row>
    <row r="33" spans="1:70" s="12" customFormat="1" ht="60" x14ac:dyDescent="0.25">
      <c r="A33" s="34" t="s">
        <v>130</v>
      </c>
      <c r="B33" s="35" t="s">
        <v>131</v>
      </c>
      <c r="C33" s="36">
        <v>15</v>
      </c>
      <c r="D33" s="37">
        <v>4</v>
      </c>
      <c r="E33" s="38">
        <v>0</v>
      </c>
      <c r="F33" s="39">
        <v>0</v>
      </c>
      <c r="G33" s="39">
        <v>0</v>
      </c>
      <c r="H33" s="39">
        <v>2</v>
      </c>
      <c r="I33" s="39">
        <v>7</v>
      </c>
      <c r="J33" s="39">
        <v>3</v>
      </c>
      <c r="K33" s="39">
        <v>3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40">
        <v>1</v>
      </c>
      <c r="R33" s="39">
        <v>0</v>
      </c>
      <c r="S33" s="39">
        <v>1</v>
      </c>
      <c r="T33" s="39">
        <v>0</v>
      </c>
      <c r="U33" s="40">
        <v>0</v>
      </c>
      <c r="V33" s="39">
        <v>0</v>
      </c>
      <c r="W33" s="39">
        <v>0</v>
      </c>
      <c r="X33" s="39">
        <v>0</v>
      </c>
      <c r="Y33" s="40">
        <v>0</v>
      </c>
      <c r="Z33" s="40">
        <v>0</v>
      </c>
      <c r="AA33" s="40">
        <v>0</v>
      </c>
      <c r="AB33" s="39">
        <v>0</v>
      </c>
      <c r="AC33" s="39">
        <v>0</v>
      </c>
      <c r="AD33" s="41">
        <v>0</v>
      </c>
      <c r="AE33" s="42">
        <v>0</v>
      </c>
      <c r="AF33" s="43">
        <v>0</v>
      </c>
      <c r="AG33" s="43">
        <v>0</v>
      </c>
      <c r="AH33" s="43">
        <v>0</v>
      </c>
      <c r="AI33" s="43">
        <v>0</v>
      </c>
      <c r="AJ33" s="43">
        <v>0</v>
      </c>
      <c r="AK33" s="43">
        <v>0</v>
      </c>
      <c r="AL33" s="43">
        <v>0</v>
      </c>
      <c r="AM33" s="43">
        <v>0</v>
      </c>
      <c r="AN33" s="45">
        <v>0</v>
      </c>
      <c r="AO33" s="46">
        <v>1</v>
      </c>
      <c r="AP33" s="40">
        <v>1</v>
      </c>
      <c r="AQ33" s="40">
        <v>0.5</v>
      </c>
      <c r="AR33" s="40">
        <v>0.5</v>
      </c>
      <c r="AS33" s="40">
        <v>0.5</v>
      </c>
      <c r="AT33" s="40">
        <v>0.5</v>
      </c>
      <c r="AU33" s="40">
        <v>0</v>
      </c>
      <c r="AV33" s="46">
        <v>0</v>
      </c>
      <c r="AW33" s="37">
        <v>0</v>
      </c>
      <c r="AX33" s="48">
        <f t="shared" si="0"/>
        <v>15</v>
      </c>
      <c r="AY33" s="40">
        <f t="shared" si="1"/>
        <v>6</v>
      </c>
      <c r="AZ33" s="40">
        <f t="shared" si="7"/>
        <v>21</v>
      </c>
      <c r="BA33" s="49">
        <f>BB33/8</f>
        <v>2.625</v>
      </c>
      <c r="BB33" s="50">
        <f t="shared" si="2"/>
        <v>21</v>
      </c>
      <c r="BC33" s="49">
        <f t="shared" si="3"/>
        <v>0</v>
      </c>
      <c r="BD33" s="51">
        <v>0</v>
      </c>
      <c r="BE33" s="52">
        <f t="shared" si="4"/>
        <v>21</v>
      </c>
      <c r="BF33" s="53" t="s">
        <v>132</v>
      </c>
      <c r="BI33" s="2"/>
      <c r="BJ33" s="2"/>
      <c r="BK33" s="2"/>
      <c r="BL33" s="2"/>
      <c r="BM33" s="2"/>
      <c r="BN33" s="2"/>
      <c r="BO33" s="2"/>
      <c r="BP33" s="2"/>
      <c r="BQ33" s="2"/>
      <c r="BR33" s="2"/>
    </row>
    <row r="34" spans="1:70" s="12" customFormat="1" ht="60" x14ac:dyDescent="0.25">
      <c r="A34" s="34" t="s">
        <v>133</v>
      </c>
      <c r="B34" s="35" t="s">
        <v>134</v>
      </c>
      <c r="C34" s="54">
        <v>8</v>
      </c>
      <c r="D34" s="37">
        <v>4</v>
      </c>
      <c r="E34" s="55">
        <v>8</v>
      </c>
      <c r="F34" s="40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40">
        <v>0</v>
      </c>
      <c r="R34" s="40">
        <v>1</v>
      </c>
      <c r="S34" s="39">
        <v>1</v>
      </c>
      <c r="T34" s="39">
        <v>1</v>
      </c>
      <c r="U34" s="40">
        <v>2</v>
      </c>
      <c r="V34" s="40">
        <v>0</v>
      </c>
      <c r="W34" s="40">
        <v>0</v>
      </c>
      <c r="X34" s="40">
        <v>0</v>
      </c>
      <c r="Y34" s="40">
        <v>1</v>
      </c>
      <c r="Z34" s="40">
        <v>0</v>
      </c>
      <c r="AA34" s="40">
        <v>0</v>
      </c>
      <c r="AB34" s="40">
        <v>0</v>
      </c>
      <c r="AC34" s="40">
        <v>0</v>
      </c>
      <c r="AD34" s="56">
        <v>0</v>
      </c>
      <c r="AE34" s="42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5">
        <v>0</v>
      </c>
      <c r="AO34" s="46">
        <v>1</v>
      </c>
      <c r="AP34" s="40">
        <v>1</v>
      </c>
      <c r="AQ34" s="40">
        <v>0.5</v>
      </c>
      <c r="AR34" s="40">
        <v>0.5</v>
      </c>
      <c r="AS34" s="40">
        <v>0.5</v>
      </c>
      <c r="AT34" s="40">
        <v>0.5</v>
      </c>
      <c r="AU34" s="40">
        <v>0</v>
      </c>
      <c r="AV34" s="46">
        <v>0</v>
      </c>
      <c r="AW34" s="37">
        <v>0</v>
      </c>
      <c r="AX34" s="48">
        <f t="shared" si="0"/>
        <v>8</v>
      </c>
      <c r="AY34" s="40">
        <f t="shared" si="1"/>
        <v>10</v>
      </c>
      <c r="AZ34" s="40">
        <f t="shared" si="7"/>
        <v>18</v>
      </c>
      <c r="BA34" s="49">
        <v>3</v>
      </c>
      <c r="BB34" s="50">
        <f t="shared" si="2"/>
        <v>18</v>
      </c>
      <c r="BC34" s="49">
        <f t="shared" si="3"/>
        <v>0</v>
      </c>
      <c r="BD34" s="51">
        <v>0</v>
      </c>
      <c r="BE34" s="52">
        <f t="shared" si="4"/>
        <v>18</v>
      </c>
      <c r="BF34" s="53" t="s">
        <v>108</v>
      </c>
      <c r="BI34" s="2"/>
      <c r="BJ34" s="2"/>
      <c r="BK34" s="2"/>
      <c r="BL34" s="2"/>
      <c r="BM34" s="2"/>
      <c r="BN34" s="2"/>
      <c r="BO34" s="2"/>
      <c r="BP34" s="2"/>
      <c r="BQ34" s="2"/>
      <c r="BR34" s="2"/>
    </row>
    <row r="35" spans="1:70" s="12" customFormat="1" ht="30" x14ac:dyDescent="0.25">
      <c r="A35" s="34" t="s">
        <v>135</v>
      </c>
      <c r="B35" s="35" t="s">
        <v>136</v>
      </c>
      <c r="C35" s="54">
        <v>8</v>
      </c>
      <c r="D35" s="37">
        <v>6</v>
      </c>
      <c r="E35" s="55">
        <v>8</v>
      </c>
      <c r="F35" s="40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40">
        <v>0</v>
      </c>
      <c r="R35" s="40">
        <v>1</v>
      </c>
      <c r="S35" s="39">
        <v>1</v>
      </c>
      <c r="T35" s="39">
        <v>1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56">
        <v>0</v>
      </c>
      <c r="AE35" s="42">
        <v>0</v>
      </c>
      <c r="AF35" s="43">
        <v>0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5">
        <v>0</v>
      </c>
      <c r="AO35" s="46">
        <v>1</v>
      </c>
      <c r="AP35" s="40">
        <v>1</v>
      </c>
      <c r="AQ35" s="40">
        <v>0.5</v>
      </c>
      <c r="AR35" s="40">
        <v>0.5</v>
      </c>
      <c r="AS35" s="40">
        <v>0.5</v>
      </c>
      <c r="AT35" s="40">
        <v>0.5</v>
      </c>
      <c r="AU35" s="40">
        <v>0</v>
      </c>
      <c r="AV35" s="46">
        <v>0</v>
      </c>
      <c r="AW35" s="37">
        <v>0</v>
      </c>
      <c r="AX35" s="48">
        <f t="shared" si="0"/>
        <v>8</v>
      </c>
      <c r="AY35" s="40">
        <f t="shared" si="1"/>
        <v>7</v>
      </c>
      <c r="AZ35" s="40">
        <f t="shared" si="7"/>
        <v>15</v>
      </c>
      <c r="BA35" s="49">
        <v>2</v>
      </c>
      <c r="BB35" s="50">
        <f t="shared" si="2"/>
        <v>15</v>
      </c>
      <c r="BC35" s="49">
        <f t="shared" si="3"/>
        <v>0</v>
      </c>
      <c r="BD35" s="51">
        <v>0</v>
      </c>
      <c r="BE35" s="52">
        <f t="shared" si="4"/>
        <v>15</v>
      </c>
      <c r="BF35" s="53" t="s">
        <v>66</v>
      </c>
      <c r="BI35" s="2"/>
      <c r="BJ35" s="2"/>
      <c r="BK35" s="2"/>
      <c r="BL35" s="2"/>
      <c r="BM35" s="2"/>
      <c r="BN35" s="2"/>
      <c r="BO35" s="2"/>
      <c r="BP35" s="2"/>
      <c r="BQ35" s="2"/>
      <c r="BR35" s="2"/>
    </row>
    <row r="36" spans="1:70" ht="60" x14ac:dyDescent="0.25">
      <c r="A36" s="34" t="s">
        <v>137</v>
      </c>
      <c r="B36" s="35" t="s">
        <v>138</v>
      </c>
      <c r="C36" s="54">
        <v>8</v>
      </c>
      <c r="D36" s="37">
        <v>4</v>
      </c>
      <c r="E36" s="55">
        <v>8</v>
      </c>
      <c r="F36" s="40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40">
        <v>1</v>
      </c>
      <c r="R36" s="40">
        <v>1</v>
      </c>
      <c r="S36" s="39">
        <v>1</v>
      </c>
      <c r="T36" s="39">
        <v>1</v>
      </c>
      <c r="U36" s="40">
        <v>2</v>
      </c>
      <c r="V36" s="40">
        <v>0</v>
      </c>
      <c r="W36" s="40">
        <v>0</v>
      </c>
      <c r="X36" s="40">
        <v>0</v>
      </c>
      <c r="Y36" s="40">
        <v>1</v>
      </c>
      <c r="Z36" s="40">
        <v>0</v>
      </c>
      <c r="AA36" s="40">
        <v>0</v>
      </c>
      <c r="AB36" s="40">
        <v>0</v>
      </c>
      <c r="AC36" s="40">
        <v>0</v>
      </c>
      <c r="AD36" s="56">
        <v>0</v>
      </c>
      <c r="AE36" s="42">
        <v>0</v>
      </c>
      <c r="AF36" s="43">
        <v>0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5">
        <v>0</v>
      </c>
      <c r="AO36" s="46">
        <v>1</v>
      </c>
      <c r="AP36" s="40">
        <v>1</v>
      </c>
      <c r="AQ36" s="40">
        <v>0.5</v>
      </c>
      <c r="AR36" s="40">
        <v>0.5</v>
      </c>
      <c r="AS36" s="40">
        <v>0.5</v>
      </c>
      <c r="AT36" s="40">
        <v>0.5</v>
      </c>
      <c r="AU36" s="40">
        <v>0</v>
      </c>
      <c r="AV36" s="46">
        <v>0</v>
      </c>
      <c r="AW36" s="37">
        <v>0</v>
      </c>
      <c r="AX36" s="48">
        <f t="shared" si="0"/>
        <v>8</v>
      </c>
      <c r="AY36" s="40">
        <f t="shared" si="1"/>
        <v>11</v>
      </c>
      <c r="AZ36" s="40">
        <f t="shared" si="7"/>
        <v>19</v>
      </c>
      <c r="BA36" s="49">
        <v>3</v>
      </c>
      <c r="BB36" s="50">
        <f t="shared" si="2"/>
        <v>19</v>
      </c>
      <c r="BC36" s="49">
        <f t="shared" si="3"/>
        <v>0</v>
      </c>
      <c r="BD36" s="51">
        <v>0</v>
      </c>
      <c r="BE36" s="52">
        <f t="shared" si="4"/>
        <v>19</v>
      </c>
      <c r="BF36" s="53" t="s">
        <v>108</v>
      </c>
    </row>
    <row r="37" spans="1:70" ht="45" x14ac:dyDescent="0.25">
      <c r="A37" s="34" t="s">
        <v>139</v>
      </c>
      <c r="B37" s="35" t="s">
        <v>140</v>
      </c>
      <c r="C37" s="54">
        <v>8</v>
      </c>
      <c r="D37" s="37">
        <v>6</v>
      </c>
      <c r="E37" s="55">
        <v>8</v>
      </c>
      <c r="F37" s="40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40">
        <v>1</v>
      </c>
      <c r="R37" s="40">
        <v>1</v>
      </c>
      <c r="S37" s="39">
        <v>1</v>
      </c>
      <c r="T37" s="39">
        <v>1</v>
      </c>
      <c r="U37" s="40">
        <v>0</v>
      </c>
      <c r="V37" s="40">
        <v>0</v>
      </c>
      <c r="W37" s="40">
        <v>0</v>
      </c>
      <c r="X37" s="40">
        <v>0</v>
      </c>
      <c r="Y37" s="40">
        <v>0</v>
      </c>
      <c r="Z37" s="40">
        <v>0</v>
      </c>
      <c r="AA37" s="40">
        <v>0</v>
      </c>
      <c r="AB37" s="40">
        <v>0</v>
      </c>
      <c r="AC37" s="40">
        <v>0</v>
      </c>
      <c r="AD37" s="56">
        <v>0</v>
      </c>
      <c r="AE37" s="42">
        <v>0</v>
      </c>
      <c r="AF37" s="43">
        <v>0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5">
        <v>0</v>
      </c>
      <c r="AO37" s="46">
        <v>1</v>
      </c>
      <c r="AP37" s="40">
        <v>1</v>
      </c>
      <c r="AQ37" s="40">
        <v>0.5</v>
      </c>
      <c r="AR37" s="40">
        <v>0.5</v>
      </c>
      <c r="AS37" s="40">
        <v>0.5</v>
      </c>
      <c r="AT37" s="40">
        <v>0.5</v>
      </c>
      <c r="AU37" s="40">
        <v>0</v>
      </c>
      <c r="AV37" s="46">
        <v>0</v>
      </c>
      <c r="AW37" s="37">
        <v>0</v>
      </c>
      <c r="AX37" s="48">
        <f t="shared" si="0"/>
        <v>8</v>
      </c>
      <c r="AY37" s="40">
        <f t="shared" si="1"/>
        <v>8</v>
      </c>
      <c r="AZ37" s="40">
        <f t="shared" si="7"/>
        <v>16</v>
      </c>
      <c r="BA37" s="49">
        <f>BB37/8</f>
        <v>2</v>
      </c>
      <c r="BB37" s="50">
        <f t="shared" si="2"/>
        <v>16</v>
      </c>
      <c r="BC37" s="49">
        <f t="shared" si="3"/>
        <v>0</v>
      </c>
      <c r="BD37" s="51">
        <v>0</v>
      </c>
      <c r="BE37" s="52">
        <f t="shared" si="4"/>
        <v>16</v>
      </c>
      <c r="BF37" s="53" t="s">
        <v>66</v>
      </c>
    </row>
    <row r="38" spans="1:70" ht="60" x14ac:dyDescent="0.25">
      <c r="A38" s="34" t="s">
        <v>141</v>
      </c>
      <c r="B38" s="35" t="s">
        <v>142</v>
      </c>
      <c r="C38" s="54">
        <v>8</v>
      </c>
      <c r="D38" s="37">
        <v>4</v>
      </c>
      <c r="E38" s="55">
        <v>8</v>
      </c>
      <c r="F38" s="40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40">
        <v>1</v>
      </c>
      <c r="R38" s="40">
        <v>2</v>
      </c>
      <c r="S38" s="39">
        <v>1</v>
      </c>
      <c r="T38" s="39">
        <v>1</v>
      </c>
      <c r="U38" s="40">
        <v>2</v>
      </c>
      <c r="V38" s="40">
        <v>0</v>
      </c>
      <c r="W38" s="40">
        <v>0</v>
      </c>
      <c r="X38" s="40">
        <v>0</v>
      </c>
      <c r="Y38" s="40">
        <v>1</v>
      </c>
      <c r="Z38" s="40">
        <v>0</v>
      </c>
      <c r="AA38" s="40">
        <v>0</v>
      </c>
      <c r="AB38" s="40">
        <v>0</v>
      </c>
      <c r="AC38" s="40">
        <v>0</v>
      </c>
      <c r="AD38" s="56">
        <v>0</v>
      </c>
      <c r="AE38" s="42">
        <v>0</v>
      </c>
      <c r="AF38" s="43">
        <v>0</v>
      </c>
      <c r="AG38" s="43">
        <v>0</v>
      </c>
      <c r="AH38" s="43">
        <v>0</v>
      </c>
      <c r="AI38" s="43">
        <v>0</v>
      </c>
      <c r="AJ38" s="43">
        <v>0</v>
      </c>
      <c r="AK38" s="43">
        <v>0</v>
      </c>
      <c r="AL38" s="43">
        <v>0</v>
      </c>
      <c r="AM38" s="43">
        <v>0</v>
      </c>
      <c r="AN38" s="45">
        <v>0</v>
      </c>
      <c r="AO38" s="46">
        <v>1</v>
      </c>
      <c r="AP38" s="40">
        <v>1</v>
      </c>
      <c r="AQ38" s="40">
        <v>0.5</v>
      </c>
      <c r="AR38" s="40">
        <v>0.5</v>
      </c>
      <c r="AS38" s="40">
        <v>0.5</v>
      </c>
      <c r="AT38" s="40">
        <v>0.5</v>
      </c>
      <c r="AU38" s="40">
        <v>0</v>
      </c>
      <c r="AV38" s="46">
        <v>0</v>
      </c>
      <c r="AW38" s="37">
        <v>0</v>
      </c>
      <c r="AX38" s="48">
        <f t="shared" ref="AX38:AX64" si="8">SUM(E38:P38)</f>
        <v>8</v>
      </c>
      <c r="AY38" s="40">
        <f t="shared" ref="AY38:AY64" si="9">SUM(Q38:AW38)</f>
        <v>12</v>
      </c>
      <c r="AZ38" s="40">
        <f t="shared" si="7"/>
        <v>20</v>
      </c>
      <c r="BA38" s="49">
        <f>BB38/8</f>
        <v>2.5</v>
      </c>
      <c r="BB38" s="50">
        <f t="shared" si="2"/>
        <v>20</v>
      </c>
      <c r="BC38" s="49">
        <f t="shared" ref="BC38:BC64" si="10">SUM(AE38:AN38)</f>
        <v>0</v>
      </c>
      <c r="BD38" s="51">
        <v>0</v>
      </c>
      <c r="BE38" s="52">
        <f t="shared" ref="BE38:BE64" si="11">BB38+BC38+BD38</f>
        <v>20</v>
      </c>
      <c r="BF38" s="53" t="s">
        <v>108</v>
      </c>
    </row>
    <row r="39" spans="1:70" ht="45" x14ac:dyDescent="0.25">
      <c r="A39" s="34" t="s">
        <v>143</v>
      </c>
      <c r="B39" s="35" t="s">
        <v>144</v>
      </c>
      <c r="C39" s="54">
        <v>8</v>
      </c>
      <c r="D39" s="37">
        <v>4</v>
      </c>
      <c r="E39" s="55">
        <v>8</v>
      </c>
      <c r="F39" s="40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40">
        <v>1</v>
      </c>
      <c r="R39" s="40">
        <v>2</v>
      </c>
      <c r="S39" s="39">
        <v>1</v>
      </c>
      <c r="T39" s="39">
        <v>1</v>
      </c>
      <c r="U39" s="40">
        <v>0</v>
      </c>
      <c r="V39" s="40">
        <v>0</v>
      </c>
      <c r="W39" s="40">
        <v>0</v>
      </c>
      <c r="X39" s="40">
        <v>0</v>
      </c>
      <c r="Y39" s="40">
        <v>0</v>
      </c>
      <c r="Z39" s="40">
        <v>0</v>
      </c>
      <c r="AA39" s="40">
        <v>0</v>
      </c>
      <c r="AB39" s="40">
        <v>0</v>
      </c>
      <c r="AC39" s="40">
        <v>0</v>
      </c>
      <c r="AD39" s="56">
        <v>0</v>
      </c>
      <c r="AE39" s="42">
        <v>0</v>
      </c>
      <c r="AF39" s="43">
        <v>0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5">
        <v>0</v>
      </c>
      <c r="AO39" s="46">
        <v>1</v>
      </c>
      <c r="AP39" s="40">
        <v>1</v>
      </c>
      <c r="AQ39" s="40">
        <v>0.5</v>
      </c>
      <c r="AR39" s="40">
        <v>0.5</v>
      </c>
      <c r="AS39" s="40">
        <v>0.5</v>
      </c>
      <c r="AT39" s="40">
        <v>0.5</v>
      </c>
      <c r="AU39" s="40">
        <v>0</v>
      </c>
      <c r="AV39" s="46">
        <v>0</v>
      </c>
      <c r="AW39" s="37">
        <v>0</v>
      </c>
      <c r="AX39" s="48">
        <f t="shared" si="8"/>
        <v>8</v>
      </c>
      <c r="AY39" s="40">
        <f t="shared" si="9"/>
        <v>9</v>
      </c>
      <c r="AZ39" s="40">
        <f t="shared" si="7"/>
        <v>17</v>
      </c>
      <c r="BA39" s="49">
        <v>3</v>
      </c>
      <c r="BB39" s="50">
        <f t="shared" si="2"/>
        <v>17</v>
      </c>
      <c r="BC39" s="49">
        <f t="shared" si="10"/>
        <v>0</v>
      </c>
      <c r="BD39" s="51">
        <v>0</v>
      </c>
      <c r="BE39" s="52">
        <f t="shared" si="11"/>
        <v>17</v>
      </c>
      <c r="BF39" s="53" t="s">
        <v>66</v>
      </c>
      <c r="BG39" s="91"/>
    </row>
    <row r="40" spans="1:70" ht="42" customHeight="1" x14ac:dyDescent="0.25">
      <c r="A40" s="34" t="s">
        <v>145</v>
      </c>
      <c r="B40" s="35" t="s">
        <v>146</v>
      </c>
      <c r="C40" s="54">
        <v>6</v>
      </c>
      <c r="D40" s="37">
        <v>6</v>
      </c>
      <c r="E40" s="55">
        <v>6</v>
      </c>
      <c r="F40" s="40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40">
        <v>1</v>
      </c>
      <c r="R40" s="78">
        <v>1</v>
      </c>
      <c r="S40" s="40">
        <v>0</v>
      </c>
      <c r="T40" s="39">
        <v>1</v>
      </c>
      <c r="U40" s="40">
        <v>2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56">
        <v>0</v>
      </c>
      <c r="AE40" s="42">
        <v>0</v>
      </c>
      <c r="AF40" s="43">
        <v>0</v>
      </c>
      <c r="AG40" s="43">
        <v>0</v>
      </c>
      <c r="AH40" s="43">
        <v>0</v>
      </c>
      <c r="AI40" s="43">
        <v>2</v>
      </c>
      <c r="AJ40" s="43">
        <v>0</v>
      </c>
      <c r="AK40" s="43">
        <v>0</v>
      </c>
      <c r="AL40" s="43">
        <v>0</v>
      </c>
      <c r="AM40" s="43">
        <v>0</v>
      </c>
      <c r="AN40" s="45">
        <v>0</v>
      </c>
      <c r="AO40" s="46">
        <v>1</v>
      </c>
      <c r="AP40" s="40">
        <v>1</v>
      </c>
      <c r="AQ40" s="40">
        <v>0.5</v>
      </c>
      <c r="AR40" s="40">
        <v>0.5</v>
      </c>
      <c r="AS40" s="40">
        <v>0.5</v>
      </c>
      <c r="AT40" s="40">
        <v>0.5</v>
      </c>
      <c r="AU40" s="40">
        <v>0</v>
      </c>
      <c r="AV40" s="46">
        <v>0</v>
      </c>
      <c r="AW40" s="37">
        <v>0</v>
      </c>
      <c r="AX40" s="48">
        <f t="shared" si="8"/>
        <v>6</v>
      </c>
      <c r="AY40" s="40">
        <f t="shared" si="9"/>
        <v>11</v>
      </c>
      <c r="AZ40" s="40">
        <f t="shared" si="7"/>
        <v>15</v>
      </c>
      <c r="BA40" s="49">
        <v>2</v>
      </c>
      <c r="BB40" s="50">
        <f t="shared" si="2"/>
        <v>15</v>
      </c>
      <c r="BC40" s="49">
        <f t="shared" si="10"/>
        <v>2</v>
      </c>
      <c r="BD40" s="51">
        <v>0</v>
      </c>
      <c r="BE40" s="52">
        <f t="shared" si="11"/>
        <v>17</v>
      </c>
      <c r="BF40" s="53" t="s">
        <v>147</v>
      </c>
    </row>
    <row r="41" spans="1:70" ht="60" x14ac:dyDescent="0.25">
      <c r="A41" s="34" t="s">
        <v>148</v>
      </c>
      <c r="B41" s="35" t="s">
        <v>149</v>
      </c>
      <c r="C41" s="54">
        <v>8</v>
      </c>
      <c r="D41" s="37">
        <v>4</v>
      </c>
      <c r="E41" s="55">
        <v>8</v>
      </c>
      <c r="F41" s="40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40">
        <v>1</v>
      </c>
      <c r="R41" s="40">
        <v>1</v>
      </c>
      <c r="S41" s="39">
        <v>1</v>
      </c>
      <c r="T41" s="39">
        <v>1</v>
      </c>
      <c r="U41" s="40">
        <v>2</v>
      </c>
      <c r="V41" s="40">
        <v>0</v>
      </c>
      <c r="W41" s="40">
        <v>0</v>
      </c>
      <c r="X41" s="40">
        <v>0</v>
      </c>
      <c r="Y41" s="40">
        <v>1</v>
      </c>
      <c r="Z41" s="40">
        <v>0</v>
      </c>
      <c r="AA41" s="40">
        <v>0</v>
      </c>
      <c r="AB41" s="40">
        <v>0</v>
      </c>
      <c r="AC41" s="40">
        <v>0</v>
      </c>
      <c r="AD41" s="56">
        <v>0</v>
      </c>
      <c r="AE41" s="42">
        <v>0</v>
      </c>
      <c r="AF41" s="43">
        <v>0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5">
        <v>0</v>
      </c>
      <c r="AO41" s="46">
        <v>1</v>
      </c>
      <c r="AP41" s="40">
        <v>1</v>
      </c>
      <c r="AQ41" s="40">
        <v>0.5</v>
      </c>
      <c r="AR41" s="40">
        <v>0.5</v>
      </c>
      <c r="AS41" s="40">
        <v>0.5</v>
      </c>
      <c r="AT41" s="40">
        <v>0.5</v>
      </c>
      <c r="AU41" s="40">
        <v>0</v>
      </c>
      <c r="AV41" s="46">
        <v>0</v>
      </c>
      <c r="AW41" s="37">
        <v>0</v>
      </c>
      <c r="AX41" s="48">
        <f t="shared" si="8"/>
        <v>8</v>
      </c>
      <c r="AY41" s="40">
        <f t="shared" si="9"/>
        <v>11</v>
      </c>
      <c r="AZ41" s="40">
        <f t="shared" si="7"/>
        <v>19</v>
      </c>
      <c r="BA41" s="49">
        <v>3</v>
      </c>
      <c r="BB41" s="50">
        <f t="shared" si="2"/>
        <v>19</v>
      </c>
      <c r="BC41" s="49">
        <f t="shared" si="10"/>
        <v>0</v>
      </c>
      <c r="BD41" s="51">
        <v>0</v>
      </c>
      <c r="BE41" s="52">
        <f t="shared" si="11"/>
        <v>19</v>
      </c>
      <c r="BF41" s="53" t="s">
        <v>108</v>
      </c>
      <c r="BG41" s="91"/>
    </row>
    <row r="42" spans="1:70" ht="45" x14ac:dyDescent="0.25">
      <c r="A42" s="34" t="s">
        <v>150</v>
      </c>
      <c r="B42" s="35" t="s">
        <v>151</v>
      </c>
      <c r="C42" s="54">
        <v>8</v>
      </c>
      <c r="D42" s="37">
        <v>6</v>
      </c>
      <c r="E42" s="55">
        <v>8</v>
      </c>
      <c r="F42" s="40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40">
        <v>1</v>
      </c>
      <c r="R42" s="40">
        <v>1</v>
      </c>
      <c r="S42" s="39">
        <v>1</v>
      </c>
      <c r="T42" s="39">
        <v>1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v>0</v>
      </c>
      <c r="AB42" s="40">
        <v>0</v>
      </c>
      <c r="AC42" s="40">
        <v>0</v>
      </c>
      <c r="AD42" s="56">
        <v>0</v>
      </c>
      <c r="AE42" s="42">
        <v>0</v>
      </c>
      <c r="AF42" s="43">
        <v>0</v>
      </c>
      <c r="AG42" s="43">
        <v>0</v>
      </c>
      <c r="AH42" s="43">
        <v>0</v>
      </c>
      <c r="AI42" s="43">
        <v>0</v>
      </c>
      <c r="AJ42" s="43">
        <v>0</v>
      </c>
      <c r="AK42" s="43">
        <v>0</v>
      </c>
      <c r="AL42" s="43">
        <v>0</v>
      </c>
      <c r="AM42" s="43">
        <v>0</v>
      </c>
      <c r="AN42" s="45">
        <v>0</v>
      </c>
      <c r="AO42" s="46">
        <v>1</v>
      </c>
      <c r="AP42" s="40">
        <v>1</v>
      </c>
      <c r="AQ42" s="40">
        <v>0.5</v>
      </c>
      <c r="AR42" s="40">
        <v>0.5</v>
      </c>
      <c r="AS42" s="40">
        <v>0.5</v>
      </c>
      <c r="AT42" s="40">
        <v>0.5</v>
      </c>
      <c r="AU42" s="40">
        <v>0</v>
      </c>
      <c r="AV42" s="46">
        <v>0</v>
      </c>
      <c r="AW42" s="37">
        <v>0</v>
      </c>
      <c r="AX42" s="48">
        <f t="shared" si="8"/>
        <v>8</v>
      </c>
      <c r="AY42" s="40">
        <f t="shared" si="9"/>
        <v>8</v>
      </c>
      <c r="AZ42" s="40">
        <f t="shared" si="7"/>
        <v>16</v>
      </c>
      <c r="BA42" s="49">
        <f>BB42/8</f>
        <v>2</v>
      </c>
      <c r="BB42" s="50">
        <f t="shared" si="2"/>
        <v>16</v>
      </c>
      <c r="BC42" s="49">
        <f t="shared" si="10"/>
        <v>0</v>
      </c>
      <c r="BD42" s="51">
        <v>0</v>
      </c>
      <c r="BE42" s="52">
        <f t="shared" si="11"/>
        <v>16</v>
      </c>
      <c r="BF42" s="53" t="s">
        <v>66</v>
      </c>
    </row>
    <row r="43" spans="1:70" ht="17.25" x14ac:dyDescent="0.25">
      <c r="A43" s="35" t="s">
        <v>152</v>
      </c>
      <c r="B43" s="35" t="s">
        <v>153</v>
      </c>
      <c r="C43" s="54">
        <v>8</v>
      </c>
      <c r="D43" s="37">
        <v>6</v>
      </c>
      <c r="E43" s="55">
        <v>8</v>
      </c>
      <c r="F43" s="40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40">
        <v>1</v>
      </c>
      <c r="R43" s="40">
        <v>0</v>
      </c>
      <c r="S43" s="40">
        <v>1</v>
      </c>
      <c r="T43" s="39">
        <v>1</v>
      </c>
      <c r="U43" s="40">
        <v>0</v>
      </c>
      <c r="V43" s="40">
        <v>0</v>
      </c>
      <c r="W43" s="40">
        <v>0</v>
      </c>
      <c r="X43" s="40">
        <v>0</v>
      </c>
      <c r="Y43" s="40">
        <v>0</v>
      </c>
      <c r="Z43" s="40">
        <v>0</v>
      </c>
      <c r="AA43" s="40">
        <v>0</v>
      </c>
      <c r="AB43" s="40">
        <v>0</v>
      </c>
      <c r="AC43" s="40">
        <v>0</v>
      </c>
      <c r="AD43" s="56">
        <v>0</v>
      </c>
      <c r="AE43" s="42">
        <v>1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5">
        <v>0</v>
      </c>
      <c r="AO43" s="57">
        <v>1</v>
      </c>
      <c r="AP43" s="58">
        <v>1</v>
      </c>
      <c r="AQ43" s="58">
        <v>0.5</v>
      </c>
      <c r="AR43" s="58">
        <v>0.5</v>
      </c>
      <c r="AS43" s="58">
        <v>0.5</v>
      </c>
      <c r="AT43" s="58">
        <v>0.5</v>
      </c>
      <c r="AU43" s="58">
        <v>0.5</v>
      </c>
      <c r="AV43" s="57">
        <v>0</v>
      </c>
      <c r="AW43" s="59">
        <v>0</v>
      </c>
      <c r="AX43" s="48">
        <f t="shared" si="8"/>
        <v>8</v>
      </c>
      <c r="AY43" s="40">
        <f t="shared" si="9"/>
        <v>8.5</v>
      </c>
      <c r="AZ43" s="40">
        <f>SUM(E43:AD43)</f>
        <v>11</v>
      </c>
      <c r="BA43" s="49">
        <v>2</v>
      </c>
      <c r="BB43" s="50">
        <f t="shared" si="2"/>
        <v>11</v>
      </c>
      <c r="BC43" s="49">
        <f t="shared" si="10"/>
        <v>1</v>
      </c>
      <c r="BD43" s="51">
        <f>SUM(AO43:AW43)</f>
        <v>4.5</v>
      </c>
      <c r="BE43" s="52">
        <f t="shared" si="11"/>
        <v>16.5</v>
      </c>
      <c r="BF43" s="79"/>
    </row>
    <row r="44" spans="1:70" ht="45" x14ac:dyDescent="0.25">
      <c r="A44" s="35" t="s">
        <v>154</v>
      </c>
      <c r="B44" s="35" t="s">
        <v>155</v>
      </c>
      <c r="C44" s="54"/>
      <c r="D44" s="37"/>
      <c r="E44" s="55"/>
      <c r="F44" s="40">
        <v>0</v>
      </c>
      <c r="G44" s="39"/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40">
        <v>0</v>
      </c>
      <c r="R44" s="40">
        <v>0</v>
      </c>
      <c r="S44" s="40">
        <v>0</v>
      </c>
      <c r="T44" s="39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0</v>
      </c>
      <c r="AC44" s="40">
        <v>0</v>
      </c>
      <c r="AD44" s="56">
        <v>0</v>
      </c>
      <c r="AE44" s="42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5">
        <v>0</v>
      </c>
      <c r="AO44" s="57">
        <v>1</v>
      </c>
      <c r="AP44" s="58">
        <v>1</v>
      </c>
      <c r="AQ44" s="58">
        <v>0.5</v>
      </c>
      <c r="AR44" s="58">
        <v>0.5</v>
      </c>
      <c r="AS44" s="58">
        <v>0.5</v>
      </c>
      <c r="AT44" s="58">
        <v>0.5</v>
      </c>
      <c r="AU44" s="58">
        <v>0.5</v>
      </c>
      <c r="AV44" s="57">
        <v>0</v>
      </c>
      <c r="AW44" s="59">
        <v>0</v>
      </c>
      <c r="AX44" s="48">
        <f t="shared" si="8"/>
        <v>0</v>
      </c>
      <c r="AY44" s="40">
        <f t="shared" si="9"/>
        <v>4.5</v>
      </c>
      <c r="AZ44" s="40">
        <f>SUM(E44:AD44)</f>
        <v>0</v>
      </c>
      <c r="BA44" s="49">
        <f>BB44/8</f>
        <v>0</v>
      </c>
      <c r="BB44" s="50"/>
      <c r="BC44" s="49">
        <f t="shared" si="10"/>
        <v>0</v>
      </c>
      <c r="BD44" s="51">
        <f>SUM(AO44:AW44)</f>
        <v>4.5</v>
      </c>
      <c r="BE44" s="52">
        <f t="shared" si="11"/>
        <v>4.5</v>
      </c>
      <c r="BF44" s="79"/>
    </row>
    <row r="45" spans="1:70" ht="30" x14ac:dyDescent="0.25">
      <c r="A45" s="73" t="s">
        <v>156</v>
      </c>
      <c r="B45" s="35" t="s">
        <v>157</v>
      </c>
      <c r="C45" s="54">
        <v>0</v>
      </c>
      <c r="D45" s="37">
        <v>0</v>
      </c>
      <c r="E45" s="55">
        <v>0</v>
      </c>
      <c r="F45" s="40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8</v>
      </c>
      <c r="Q45" s="40">
        <v>0</v>
      </c>
      <c r="R45" s="40">
        <v>0</v>
      </c>
      <c r="S45" s="40">
        <v>0</v>
      </c>
      <c r="T45" s="40">
        <v>0</v>
      </c>
      <c r="U45" s="40">
        <v>0</v>
      </c>
      <c r="V45" s="40">
        <v>0</v>
      </c>
      <c r="W45" s="40">
        <v>0</v>
      </c>
      <c r="X45" s="40">
        <v>0</v>
      </c>
      <c r="Y45" s="40">
        <v>0</v>
      </c>
      <c r="Z45" s="40">
        <v>0</v>
      </c>
      <c r="AA45" s="40">
        <v>0</v>
      </c>
      <c r="AB45" s="40">
        <v>0</v>
      </c>
      <c r="AC45" s="40">
        <v>0</v>
      </c>
      <c r="AD45" s="41">
        <v>0</v>
      </c>
      <c r="AE45" s="42">
        <v>0</v>
      </c>
      <c r="AF45" s="43">
        <v>0</v>
      </c>
      <c r="AG45" s="43">
        <v>0</v>
      </c>
      <c r="AH45" s="43">
        <v>0</v>
      </c>
      <c r="AI45" s="43">
        <v>0</v>
      </c>
      <c r="AJ45" s="43">
        <v>0</v>
      </c>
      <c r="AK45" s="43">
        <v>0</v>
      </c>
      <c r="AL45" s="43">
        <v>0</v>
      </c>
      <c r="AM45" s="43">
        <v>0</v>
      </c>
      <c r="AN45" s="45">
        <v>0</v>
      </c>
      <c r="AO45" s="46">
        <v>0</v>
      </c>
      <c r="AP45" s="40">
        <v>0</v>
      </c>
      <c r="AQ45" s="40">
        <v>0</v>
      </c>
      <c r="AR45" s="40">
        <v>0</v>
      </c>
      <c r="AS45" s="40">
        <v>0</v>
      </c>
      <c r="AT45" s="40">
        <v>0</v>
      </c>
      <c r="AU45" s="40">
        <v>0</v>
      </c>
      <c r="AV45" s="46">
        <v>0</v>
      </c>
      <c r="AW45" s="37">
        <v>0</v>
      </c>
      <c r="AX45" s="48">
        <f t="shared" si="8"/>
        <v>8</v>
      </c>
      <c r="AY45" s="40">
        <f t="shared" si="9"/>
        <v>0</v>
      </c>
      <c r="AZ45" s="40">
        <f>SUM(E45:AD45)+SUM(AO45:AT45)</f>
        <v>8</v>
      </c>
      <c r="BA45" s="49">
        <v>1</v>
      </c>
      <c r="BB45" s="50">
        <f t="shared" ref="BB45:BB64" si="12">AZ45</f>
        <v>8</v>
      </c>
      <c r="BC45" s="49">
        <f t="shared" si="10"/>
        <v>0</v>
      </c>
      <c r="BD45" s="51">
        <v>0</v>
      </c>
      <c r="BE45" s="52">
        <f t="shared" si="11"/>
        <v>8</v>
      </c>
      <c r="BF45" s="53" t="s">
        <v>158</v>
      </c>
    </row>
    <row r="46" spans="1:70" ht="45" x14ac:dyDescent="0.25">
      <c r="A46" s="34" t="s">
        <v>159</v>
      </c>
      <c r="B46" s="92" t="s">
        <v>160</v>
      </c>
      <c r="C46" s="54">
        <v>0</v>
      </c>
      <c r="D46" s="37"/>
      <c r="E46" s="55"/>
      <c r="F46" s="40">
        <v>0</v>
      </c>
      <c r="G46" s="39"/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40">
        <v>0</v>
      </c>
      <c r="R46" s="40">
        <v>0</v>
      </c>
      <c r="S46" s="40">
        <v>0</v>
      </c>
      <c r="T46" s="39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0">
        <v>0</v>
      </c>
      <c r="AB46" s="40">
        <v>0</v>
      </c>
      <c r="AC46" s="40">
        <v>0</v>
      </c>
      <c r="AD46" s="56">
        <v>0</v>
      </c>
      <c r="AE46" s="42">
        <v>0</v>
      </c>
      <c r="AF46" s="43">
        <v>0</v>
      </c>
      <c r="AG46" s="43">
        <v>0</v>
      </c>
      <c r="AH46" s="43">
        <v>0</v>
      </c>
      <c r="AI46" s="43">
        <v>0</v>
      </c>
      <c r="AJ46" s="43">
        <v>0</v>
      </c>
      <c r="AK46" s="43">
        <v>0</v>
      </c>
      <c r="AL46" s="43">
        <v>0</v>
      </c>
      <c r="AM46" s="43">
        <v>0</v>
      </c>
      <c r="AN46" s="45">
        <v>0</v>
      </c>
      <c r="AO46" s="57">
        <v>1</v>
      </c>
      <c r="AP46" s="58">
        <v>1</v>
      </c>
      <c r="AQ46" s="58">
        <v>0.5</v>
      </c>
      <c r="AR46" s="58">
        <v>0.5</v>
      </c>
      <c r="AS46" s="58">
        <v>0.5</v>
      </c>
      <c r="AT46" s="58">
        <v>0.5</v>
      </c>
      <c r="AU46" s="58">
        <v>0.5</v>
      </c>
      <c r="AV46" s="57">
        <v>0</v>
      </c>
      <c r="AW46" s="59">
        <v>0</v>
      </c>
      <c r="AX46" s="48">
        <f t="shared" si="8"/>
        <v>0</v>
      </c>
      <c r="AY46" s="40">
        <f t="shared" si="9"/>
        <v>4.5</v>
      </c>
      <c r="AZ46" s="40">
        <f>SUM(E46:AD46)</f>
        <v>0</v>
      </c>
      <c r="BA46" s="49">
        <f>BB46/8</f>
        <v>0</v>
      </c>
      <c r="BB46" s="50">
        <f t="shared" si="12"/>
        <v>0</v>
      </c>
      <c r="BC46" s="49">
        <f t="shared" si="10"/>
        <v>0</v>
      </c>
      <c r="BD46" s="51">
        <f>SUM(AO46:AW46)</f>
        <v>4.5</v>
      </c>
      <c r="BE46" s="52">
        <f t="shared" si="11"/>
        <v>4.5</v>
      </c>
      <c r="BF46" s="53"/>
    </row>
    <row r="47" spans="1:70" ht="45" x14ac:dyDescent="0.25">
      <c r="A47" s="93" t="s">
        <v>161</v>
      </c>
      <c r="B47" s="92" t="s">
        <v>162</v>
      </c>
      <c r="C47" s="54">
        <v>0</v>
      </c>
      <c r="D47" s="37">
        <v>12</v>
      </c>
      <c r="E47" s="55">
        <v>0</v>
      </c>
      <c r="F47" s="40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0">
        <v>0</v>
      </c>
      <c r="AC47" s="40">
        <v>0</v>
      </c>
      <c r="AD47" s="56">
        <v>0</v>
      </c>
      <c r="AE47" s="42">
        <v>0</v>
      </c>
      <c r="AF47" s="43">
        <v>0</v>
      </c>
      <c r="AG47" s="43">
        <v>0</v>
      </c>
      <c r="AH47" s="43">
        <v>0</v>
      </c>
      <c r="AI47" s="43">
        <v>2</v>
      </c>
      <c r="AJ47" s="44">
        <v>1</v>
      </c>
      <c r="AK47" s="43">
        <v>2</v>
      </c>
      <c r="AL47" s="43">
        <v>0</v>
      </c>
      <c r="AM47" s="43">
        <v>0</v>
      </c>
      <c r="AN47" s="45">
        <v>0</v>
      </c>
      <c r="AO47" s="46">
        <v>1</v>
      </c>
      <c r="AP47" s="40">
        <v>1</v>
      </c>
      <c r="AQ47" s="40">
        <v>0.5</v>
      </c>
      <c r="AR47" s="40">
        <v>0.5</v>
      </c>
      <c r="AS47" s="40">
        <v>0.5</v>
      </c>
      <c r="AT47" s="40">
        <v>0.5</v>
      </c>
      <c r="AU47" s="40">
        <v>0</v>
      </c>
      <c r="AV47" s="46">
        <v>0</v>
      </c>
      <c r="AW47" s="37">
        <v>0</v>
      </c>
      <c r="AX47" s="48">
        <f t="shared" si="8"/>
        <v>0</v>
      </c>
      <c r="AY47" s="40">
        <f t="shared" si="9"/>
        <v>9</v>
      </c>
      <c r="AZ47" s="40">
        <f>SUM(E47:AD47)+SUM(AO47:AT47)</f>
        <v>4</v>
      </c>
      <c r="BA47" s="49">
        <v>1</v>
      </c>
      <c r="BB47" s="50">
        <f t="shared" si="12"/>
        <v>4</v>
      </c>
      <c r="BC47" s="49">
        <f t="shared" si="10"/>
        <v>5</v>
      </c>
      <c r="BD47" s="51">
        <v>0</v>
      </c>
      <c r="BE47" s="52">
        <f t="shared" si="11"/>
        <v>9</v>
      </c>
      <c r="BF47" s="53" t="s">
        <v>163</v>
      </c>
    </row>
    <row r="48" spans="1:70" ht="45" x14ac:dyDescent="0.25">
      <c r="A48" s="93" t="s">
        <v>164</v>
      </c>
      <c r="B48" s="92" t="s">
        <v>165</v>
      </c>
      <c r="C48" s="54">
        <v>0</v>
      </c>
      <c r="D48" s="37">
        <v>12</v>
      </c>
      <c r="E48" s="55">
        <v>0</v>
      </c>
      <c r="F48" s="40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40">
        <v>0</v>
      </c>
      <c r="R48" s="40">
        <v>0</v>
      </c>
      <c r="S48" s="40">
        <v>0</v>
      </c>
      <c r="T48" s="40">
        <v>0</v>
      </c>
      <c r="U48" s="40">
        <v>0</v>
      </c>
      <c r="V48" s="40">
        <v>0</v>
      </c>
      <c r="W48" s="40">
        <v>0</v>
      </c>
      <c r="X48" s="40">
        <v>0</v>
      </c>
      <c r="Y48" s="40">
        <v>0</v>
      </c>
      <c r="Z48" s="40">
        <v>0</v>
      </c>
      <c r="AA48" s="40">
        <v>0</v>
      </c>
      <c r="AB48" s="40">
        <v>0</v>
      </c>
      <c r="AC48" s="40">
        <v>0</v>
      </c>
      <c r="AD48" s="56">
        <v>0</v>
      </c>
      <c r="AE48" s="42">
        <v>0</v>
      </c>
      <c r="AF48" s="43">
        <v>0</v>
      </c>
      <c r="AG48" s="43">
        <v>0</v>
      </c>
      <c r="AH48" s="43">
        <v>0</v>
      </c>
      <c r="AI48" s="43">
        <v>2</v>
      </c>
      <c r="AJ48" s="44">
        <v>1</v>
      </c>
      <c r="AK48" s="43">
        <v>2</v>
      </c>
      <c r="AL48" s="43">
        <v>0</v>
      </c>
      <c r="AM48" s="43">
        <v>0</v>
      </c>
      <c r="AN48" s="45">
        <v>0</v>
      </c>
      <c r="AO48" s="57">
        <v>1</v>
      </c>
      <c r="AP48" s="58">
        <v>1</v>
      </c>
      <c r="AQ48" s="58">
        <v>0.5</v>
      </c>
      <c r="AR48" s="58">
        <v>0.5</v>
      </c>
      <c r="AS48" s="58">
        <v>0.5</v>
      </c>
      <c r="AT48" s="58">
        <v>0.5</v>
      </c>
      <c r="AU48" s="58">
        <v>0.5</v>
      </c>
      <c r="AV48" s="57">
        <v>0</v>
      </c>
      <c r="AW48" s="59">
        <v>0</v>
      </c>
      <c r="AX48" s="48">
        <f t="shared" si="8"/>
        <v>0</v>
      </c>
      <c r="AY48" s="40">
        <f t="shared" si="9"/>
        <v>9.5</v>
      </c>
      <c r="AZ48" s="40">
        <f>SUM(E48:AD48)+SUM(AO48:AT48)</f>
        <v>4</v>
      </c>
      <c r="BA48" s="49">
        <v>1</v>
      </c>
      <c r="BB48" s="50">
        <f t="shared" si="12"/>
        <v>4</v>
      </c>
      <c r="BC48" s="49">
        <f t="shared" si="10"/>
        <v>5</v>
      </c>
      <c r="BD48" s="51">
        <f>SUM(AO48:AW48)</f>
        <v>4.5</v>
      </c>
      <c r="BE48" s="52">
        <f t="shared" si="11"/>
        <v>13.5</v>
      </c>
      <c r="BF48" s="53" t="s">
        <v>163</v>
      </c>
    </row>
    <row r="49" spans="1:66" ht="105" x14ac:dyDescent="0.25">
      <c r="A49" s="34" t="s">
        <v>166</v>
      </c>
      <c r="B49" s="35" t="s">
        <v>167</v>
      </c>
      <c r="C49" s="54">
        <v>0</v>
      </c>
      <c r="D49" s="37">
        <v>0</v>
      </c>
      <c r="E49" s="55">
        <v>0</v>
      </c>
      <c r="F49" s="40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40">
        <v>0</v>
      </c>
      <c r="R49" s="40">
        <v>0</v>
      </c>
      <c r="S49" s="40">
        <v>0</v>
      </c>
      <c r="T49" s="39">
        <v>0</v>
      </c>
      <c r="U49" s="39">
        <v>0</v>
      </c>
      <c r="V49" s="40">
        <v>0</v>
      </c>
      <c r="W49" s="40">
        <v>0</v>
      </c>
      <c r="X49" s="40">
        <v>0</v>
      </c>
      <c r="Y49" s="39">
        <v>0</v>
      </c>
      <c r="Z49" s="40">
        <v>0</v>
      </c>
      <c r="AA49" s="40">
        <v>0</v>
      </c>
      <c r="AB49" s="40">
        <v>0</v>
      </c>
      <c r="AC49" s="40">
        <v>0</v>
      </c>
      <c r="AD49" s="41">
        <v>0</v>
      </c>
      <c r="AE49" s="42">
        <v>0</v>
      </c>
      <c r="AF49" s="43">
        <v>0</v>
      </c>
      <c r="AG49" s="43">
        <v>0</v>
      </c>
      <c r="AH49" s="43">
        <v>0</v>
      </c>
      <c r="AI49" s="43">
        <v>0</v>
      </c>
      <c r="AJ49" s="43" t="s">
        <v>71</v>
      </c>
      <c r="AK49" s="43" t="s">
        <v>71</v>
      </c>
      <c r="AL49" s="43">
        <v>0</v>
      </c>
      <c r="AM49" s="44">
        <v>0</v>
      </c>
      <c r="AN49" s="86">
        <v>0</v>
      </c>
      <c r="AO49" s="57">
        <v>1</v>
      </c>
      <c r="AP49" s="58">
        <v>1</v>
      </c>
      <c r="AQ49" s="58">
        <v>0.5</v>
      </c>
      <c r="AR49" s="58">
        <v>0.5</v>
      </c>
      <c r="AS49" s="58">
        <v>0.5</v>
      </c>
      <c r="AT49" s="58">
        <v>0.5</v>
      </c>
      <c r="AU49" s="58">
        <v>0.5</v>
      </c>
      <c r="AV49" s="57">
        <v>0</v>
      </c>
      <c r="AW49" s="59">
        <v>0</v>
      </c>
      <c r="AX49" s="48">
        <f t="shared" si="8"/>
        <v>0</v>
      </c>
      <c r="AY49" s="40">
        <f t="shared" si="9"/>
        <v>4.5</v>
      </c>
      <c r="AZ49" s="40">
        <f>SUM(E49:AD49)</f>
        <v>0</v>
      </c>
      <c r="BA49" s="49">
        <f>BB49/8</f>
        <v>0</v>
      </c>
      <c r="BB49" s="50">
        <f t="shared" si="12"/>
        <v>0</v>
      </c>
      <c r="BC49" s="49">
        <f t="shared" si="10"/>
        <v>0</v>
      </c>
      <c r="BD49" s="51">
        <f>SUM(AO49:AW49)</f>
        <v>4.5</v>
      </c>
      <c r="BE49" s="52">
        <f t="shared" si="11"/>
        <v>4.5</v>
      </c>
      <c r="BF49" s="53" t="s">
        <v>168</v>
      </c>
    </row>
    <row r="50" spans="1:66" ht="120" x14ac:dyDescent="0.25">
      <c r="A50" s="34" t="s">
        <v>169</v>
      </c>
      <c r="B50" s="35" t="s">
        <v>170</v>
      </c>
      <c r="C50" s="54">
        <v>0</v>
      </c>
      <c r="D50" s="37">
        <v>0</v>
      </c>
      <c r="E50" s="55">
        <v>0</v>
      </c>
      <c r="F50" s="40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40">
        <v>0</v>
      </c>
      <c r="R50" s="40">
        <v>0</v>
      </c>
      <c r="S50" s="40">
        <v>0</v>
      </c>
      <c r="T50" s="39">
        <v>0</v>
      </c>
      <c r="U50" s="39">
        <v>0</v>
      </c>
      <c r="V50" s="40">
        <v>0</v>
      </c>
      <c r="W50" s="40">
        <v>0</v>
      </c>
      <c r="X50" s="40">
        <v>0</v>
      </c>
      <c r="Y50" s="39">
        <v>0</v>
      </c>
      <c r="Z50" s="40">
        <v>0</v>
      </c>
      <c r="AA50" s="40">
        <v>0</v>
      </c>
      <c r="AB50" s="40">
        <v>0</v>
      </c>
      <c r="AC50" s="40">
        <v>0</v>
      </c>
      <c r="AD50" s="41">
        <v>0</v>
      </c>
      <c r="AE50" s="42">
        <v>0</v>
      </c>
      <c r="AF50" s="43">
        <v>0</v>
      </c>
      <c r="AG50" s="43">
        <v>0</v>
      </c>
      <c r="AH50" s="43">
        <v>0</v>
      </c>
      <c r="AI50" s="43">
        <v>0</v>
      </c>
      <c r="AJ50" s="43" t="s">
        <v>71</v>
      </c>
      <c r="AK50" s="43" t="s">
        <v>71</v>
      </c>
      <c r="AL50" s="44" t="s">
        <v>71</v>
      </c>
      <c r="AM50" s="44" t="s">
        <v>71</v>
      </c>
      <c r="AN50" s="86">
        <v>0</v>
      </c>
      <c r="AO50" s="57">
        <v>1</v>
      </c>
      <c r="AP50" s="58">
        <v>1</v>
      </c>
      <c r="AQ50" s="58">
        <v>0.5</v>
      </c>
      <c r="AR50" s="58">
        <v>0.5</v>
      </c>
      <c r="AS50" s="58">
        <v>0.5</v>
      </c>
      <c r="AT50" s="58">
        <v>0.5</v>
      </c>
      <c r="AU50" s="58">
        <v>0.5</v>
      </c>
      <c r="AV50" s="57">
        <v>0</v>
      </c>
      <c r="AW50" s="59">
        <v>0</v>
      </c>
      <c r="AX50" s="48">
        <f t="shared" si="8"/>
        <v>0</v>
      </c>
      <c r="AY50" s="40">
        <f t="shared" si="9"/>
        <v>4.5</v>
      </c>
      <c r="AZ50" s="40">
        <f>SUM(E50:AD50)</f>
        <v>0</v>
      </c>
      <c r="BA50" s="49">
        <f>BB50/8</f>
        <v>0</v>
      </c>
      <c r="BB50" s="50">
        <f t="shared" si="12"/>
        <v>0</v>
      </c>
      <c r="BC50" s="49">
        <f t="shared" si="10"/>
        <v>0</v>
      </c>
      <c r="BD50" s="51">
        <f>SUM(AO50:AW50)</f>
        <v>4.5</v>
      </c>
      <c r="BE50" s="52">
        <f t="shared" si="11"/>
        <v>4.5</v>
      </c>
      <c r="BF50" s="53" t="s">
        <v>171</v>
      </c>
    </row>
    <row r="51" spans="1:66" ht="105" x14ac:dyDescent="0.25">
      <c r="A51" s="34" t="s">
        <v>172</v>
      </c>
      <c r="B51" s="35" t="s">
        <v>173</v>
      </c>
      <c r="C51" s="54">
        <v>0</v>
      </c>
      <c r="D51" s="37">
        <v>0</v>
      </c>
      <c r="E51" s="55">
        <v>0</v>
      </c>
      <c r="F51" s="40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40">
        <v>0</v>
      </c>
      <c r="R51" s="40">
        <v>0</v>
      </c>
      <c r="S51" s="40">
        <v>0</v>
      </c>
      <c r="T51" s="39">
        <v>0</v>
      </c>
      <c r="U51" s="39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0">
        <v>0</v>
      </c>
      <c r="AB51" s="40">
        <v>0</v>
      </c>
      <c r="AC51" s="40">
        <v>0</v>
      </c>
      <c r="AD51" s="41">
        <v>0</v>
      </c>
      <c r="AE51" s="42">
        <v>0</v>
      </c>
      <c r="AF51" s="43">
        <v>0</v>
      </c>
      <c r="AG51" s="43">
        <v>0</v>
      </c>
      <c r="AH51" s="43">
        <v>0</v>
      </c>
      <c r="AI51" s="43">
        <v>0</v>
      </c>
      <c r="AJ51" s="43" t="s">
        <v>71</v>
      </c>
      <c r="AK51" s="43" t="s">
        <v>71</v>
      </c>
      <c r="AL51" s="43">
        <v>0</v>
      </c>
      <c r="AM51" s="43">
        <v>0</v>
      </c>
      <c r="AN51" s="45">
        <v>0</v>
      </c>
      <c r="AO51" s="57">
        <v>1</v>
      </c>
      <c r="AP51" s="58">
        <v>1</v>
      </c>
      <c r="AQ51" s="58">
        <v>0.5</v>
      </c>
      <c r="AR51" s="58">
        <v>0.5</v>
      </c>
      <c r="AS51" s="58">
        <v>0.5</v>
      </c>
      <c r="AT51" s="58">
        <v>0.5</v>
      </c>
      <c r="AU51" s="58">
        <v>0.5</v>
      </c>
      <c r="AV51" s="57">
        <v>0</v>
      </c>
      <c r="AW51" s="59">
        <v>0</v>
      </c>
      <c r="AX51" s="48">
        <f t="shared" si="8"/>
        <v>0</v>
      </c>
      <c r="AY51" s="40">
        <f t="shared" si="9"/>
        <v>4.5</v>
      </c>
      <c r="AZ51" s="40">
        <f>SUM(E51:AD51)</f>
        <v>0</v>
      </c>
      <c r="BA51" s="49">
        <f>BB51/8</f>
        <v>0</v>
      </c>
      <c r="BB51" s="50">
        <f t="shared" si="12"/>
        <v>0</v>
      </c>
      <c r="BC51" s="49">
        <f t="shared" si="10"/>
        <v>0</v>
      </c>
      <c r="BD51" s="51">
        <f>SUM(AO51:AW51)</f>
        <v>4.5</v>
      </c>
      <c r="BE51" s="52">
        <f t="shared" si="11"/>
        <v>4.5</v>
      </c>
      <c r="BF51" s="53" t="s">
        <v>174</v>
      </c>
    </row>
    <row r="52" spans="1:66" s="12" customFormat="1" ht="90" x14ac:dyDescent="0.25">
      <c r="A52" s="34" t="s">
        <v>175</v>
      </c>
      <c r="B52" s="35" t="s">
        <v>176</v>
      </c>
      <c r="C52" s="54">
        <v>0</v>
      </c>
      <c r="D52" s="37">
        <v>6</v>
      </c>
      <c r="E52" s="55">
        <v>0</v>
      </c>
      <c r="F52" s="40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40">
        <v>0</v>
      </c>
      <c r="R52" s="40">
        <v>0</v>
      </c>
      <c r="S52" s="40">
        <v>0</v>
      </c>
      <c r="T52" s="40">
        <v>0</v>
      </c>
      <c r="U52" s="40">
        <v>0</v>
      </c>
      <c r="V52" s="40">
        <v>0</v>
      </c>
      <c r="W52" s="40">
        <v>0</v>
      </c>
      <c r="X52" s="40">
        <v>0</v>
      </c>
      <c r="Y52" s="40">
        <v>0</v>
      </c>
      <c r="Z52" s="40">
        <v>0</v>
      </c>
      <c r="AA52" s="40">
        <v>0</v>
      </c>
      <c r="AB52" s="40">
        <v>0</v>
      </c>
      <c r="AC52" s="40">
        <v>0</v>
      </c>
      <c r="AD52" s="56">
        <v>0</v>
      </c>
      <c r="AE52" s="42">
        <v>0</v>
      </c>
      <c r="AF52" s="43">
        <v>0</v>
      </c>
      <c r="AG52" s="43">
        <v>0</v>
      </c>
      <c r="AH52" s="43">
        <v>0</v>
      </c>
      <c r="AI52" s="43">
        <v>4</v>
      </c>
      <c r="AJ52" s="44">
        <v>1</v>
      </c>
      <c r="AK52" s="43">
        <v>2</v>
      </c>
      <c r="AL52" s="43">
        <v>0</v>
      </c>
      <c r="AM52" s="43">
        <v>0</v>
      </c>
      <c r="AN52" s="45">
        <v>0</v>
      </c>
      <c r="AO52" s="46">
        <v>1</v>
      </c>
      <c r="AP52" s="40">
        <v>1</v>
      </c>
      <c r="AQ52" s="40">
        <v>0.5</v>
      </c>
      <c r="AR52" s="40">
        <v>0.5</v>
      </c>
      <c r="AS52" s="40">
        <v>0.5</v>
      </c>
      <c r="AT52" s="40">
        <v>0.5</v>
      </c>
      <c r="AU52" s="40">
        <v>0</v>
      </c>
      <c r="AV52" s="46">
        <v>0</v>
      </c>
      <c r="AW52" s="37">
        <v>0</v>
      </c>
      <c r="AX52" s="48">
        <f t="shared" si="8"/>
        <v>0</v>
      </c>
      <c r="AY52" s="40">
        <f t="shared" si="9"/>
        <v>11</v>
      </c>
      <c r="AZ52" s="40">
        <f>SUM(E52:AD52)+SUM(AO52:AT52)</f>
        <v>4</v>
      </c>
      <c r="BA52" s="49">
        <v>1</v>
      </c>
      <c r="BB52" s="50">
        <f t="shared" si="12"/>
        <v>4</v>
      </c>
      <c r="BC52" s="49">
        <f t="shared" si="10"/>
        <v>7</v>
      </c>
      <c r="BD52" s="51">
        <v>0</v>
      </c>
      <c r="BE52" s="52">
        <f t="shared" si="11"/>
        <v>11</v>
      </c>
      <c r="BF52" s="53" t="s">
        <v>177</v>
      </c>
      <c r="BI52" s="2"/>
      <c r="BJ52" s="2"/>
      <c r="BK52" s="2"/>
      <c r="BL52" s="2"/>
      <c r="BM52" s="2"/>
      <c r="BN52" s="2"/>
    </row>
    <row r="53" spans="1:66" s="12" customFormat="1" ht="90" x14ac:dyDescent="0.25">
      <c r="A53" s="34" t="s">
        <v>178</v>
      </c>
      <c r="B53" s="35" t="s">
        <v>179</v>
      </c>
      <c r="C53" s="54">
        <v>0</v>
      </c>
      <c r="D53" s="37">
        <v>6</v>
      </c>
      <c r="E53" s="55">
        <v>0</v>
      </c>
      <c r="F53" s="40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  <c r="P53" s="39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40">
        <v>0</v>
      </c>
      <c r="Z53" s="40">
        <v>0</v>
      </c>
      <c r="AA53" s="40">
        <v>0</v>
      </c>
      <c r="AB53" s="40">
        <v>0</v>
      </c>
      <c r="AC53" s="40">
        <v>0</v>
      </c>
      <c r="AD53" s="56">
        <v>0</v>
      </c>
      <c r="AE53" s="42">
        <v>0</v>
      </c>
      <c r="AF53" s="43">
        <v>0</v>
      </c>
      <c r="AG53" s="43">
        <v>0</v>
      </c>
      <c r="AH53" s="43">
        <v>0</v>
      </c>
      <c r="AI53" s="43">
        <v>4</v>
      </c>
      <c r="AJ53" s="44">
        <v>1</v>
      </c>
      <c r="AK53" s="43">
        <v>2</v>
      </c>
      <c r="AL53" s="43">
        <v>0</v>
      </c>
      <c r="AM53" s="43">
        <v>0</v>
      </c>
      <c r="AN53" s="45">
        <v>0</v>
      </c>
      <c r="AO53" s="57">
        <v>1</v>
      </c>
      <c r="AP53" s="58">
        <v>1</v>
      </c>
      <c r="AQ53" s="58">
        <v>0.5</v>
      </c>
      <c r="AR53" s="58">
        <v>0.5</v>
      </c>
      <c r="AS53" s="58">
        <v>0.5</v>
      </c>
      <c r="AT53" s="58">
        <v>0.5</v>
      </c>
      <c r="AU53" s="58">
        <v>0.5</v>
      </c>
      <c r="AV53" s="57">
        <v>0</v>
      </c>
      <c r="AW53" s="59">
        <v>0</v>
      </c>
      <c r="AX53" s="48">
        <f t="shared" si="8"/>
        <v>0</v>
      </c>
      <c r="AY53" s="40">
        <f t="shared" si="9"/>
        <v>11.5</v>
      </c>
      <c r="AZ53" s="40">
        <f>SUM(E53:AD53)+SUM(AO53:AT53)</f>
        <v>4</v>
      </c>
      <c r="BA53" s="49">
        <v>1</v>
      </c>
      <c r="BB53" s="50">
        <f t="shared" si="12"/>
        <v>4</v>
      </c>
      <c r="BC53" s="49">
        <f t="shared" si="10"/>
        <v>7</v>
      </c>
      <c r="BD53" s="51">
        <v>0</v>
      </c>
      <c r="BE53" s="52">
        <f t="shared" si="11"/>
        <v>11</v>
      </c>
      <c r="BF53" s="53" t="s">
        <v>177</v>
      </c>
      <c r="BI53" s="2"/>
      <c r="BJ53" s="2"/>
      <c r="BK53" s="2"/>
      <c r="BL53" s="2"/>
      <c r="BM53" s="2"/>
      <c r="BN53" s="2"/>
    </row>
    <row r="54" spans="1:66" s="12" customFormat="1" ht="135" x14ac:dyDescent="0.25">
      <c r="A54" s="34" t="s">
        <v>180</v>
      </c>
      <c r="B54" s="35" t="s">
        <v>181</v>
      </c>
      <c r="C54" s="54">
        <v>0</v>
      </c>
      <c r="D54" s="37">
        <v>3</v>
      </c>
      <c r="E54" s="55">
        <v>0</v>
      </c>
      <c r="F54" s="40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0">
        <v>0</v>
      </c>
      <c r="W54" s="40">
        <v>0</v>
      </c>
      <c r="X54" s="40">
        <v>0</v>
      </c>
      <c r="Y54" s="40">
        <v>0</v>
      </c>
      <c r="Z54" s="40">
        <v>0</v>
      </c>
      <c r="AA54" s="40">
        <v>0</v>
      </c>
      <c r="AB54" s="40">
        <v>0</v>
      </c>
      <c r="AC54" s="40">
        <v>0</v>
      </c>
      <c r="AD54" s="56">
        <v>0</v>
      </c>
      <c r="AE54" s="42">
        <v>0</v>
      </c>
      <c r="AF54" s="43">
        <v>0</v>
      </c>
      <c r="AG54" s="43">
        <v>0</v>
      </c>
      <c r="AH54" s="43">
        <v>0</v>
      </c>
      <c r="AI54" s="43">
        <v>12</v>
      </c>
      <c r="AJ54" s="44">
        <v>1</v>
      </c>
      <c r="AK54" s="43">
        <v>2</v>
      </c>
      <c r="AL54" s="43">
        <v>4</v>
      </c>
      <c r="AM54" s="43">
        <v>1</v>
      </c>
      <c r="AN54" s="45">
        <v>0</v>
      </c>
      <c r="AO54" s="46">
        <v>1</v>
      </c>
      <c r="AP54" s="40">
        <v>1</v>
      </c>
      <c r="AQ54" s="40">
        <v>0.5</v>
      </c>
      <c r="AR54" s="40">
        <v>0.5</v>
      </c>
      <c r="AS54" s="40">
        <v>0.5</v>
      </c>
      <c r="AT54" s="40">
        <v>0.5</v>
      </c>
      <c r="AU54" s="40">
        <v>0</v>
      </c>
      <c r="AV54" s="46">
        <v>0</v>
      </c>
      <c r="AW54" s="37">
        <v>0</v>
      </c>
      <c r="AX54" s="48">
        <f t="shared" si="8"/>
        <v>0</v>
      </c>
      <c r="AY54" s="40">
        <f t="shared" si="9"/>
        <v>24</v>
      </c>
      <c r="AZ54" s="40">
        <f>SUM(E54:AD54)+SUM(AO54:AT54)</f>
        <v>4</v>
      </c>
      <c r="BA54" s="49">
        <v>1</v>
      </c>
      <c r="BB54" s="50">
        <f t="shared" si="12"/>
        <v>4</v>
      </c>
      <c r="BC54" s="49">
        <f t="shared" si="10"/>
        <v>20</v>
      </c>
      <c r="BD54" s="51">
        <v>0</v>
      </c>
      <c r="BE54" s="52">
        <f t="shared" si="11"/>
        <v>24</v>
      </c>
      <c r="BF54" s="53" t="s">
        <v>182</v>
      </c>
      <c r="BI54" s="2"/>
      <c r="BJ54" s="2"/>
      <c r="BK54" s="2"/>
      <c r="BL54" s="2"/>
      <c r="BM54" s="2"/>
      <c r="BN54" s="2"/>
    </row>
    <row r="55" spans="1:66" s="12" customFormat="1" ht="135" x14ac:dyDescent="0.25">
      <c r="A55" s="34" t="s">
        <v>183</v>
      </c>
      <c r="B55" s="35" t="s">
        <v>184</v>
      </c>
      <c r="C55" s="54">
        <v>0</v>
      </c>
      <c r="D55" s="37">
        <v>3</v>
      </c>
      <c r="E55" s="55">
        <v>0</v>
      </c>
      <c r="F55" s="40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40">
        <v>0</v>
      </c>
      <c r="Z55" s="40">
        <v>0</v>
      </c>
      <c r="AA55" s="40">
        <v>0</v>
      </c>
      <c r="AB55" s="40">
        <v>0</v>
      </c>
      <c r="AC55" s="40">
        <v>0</v>
      </c>
      <c r="AD55" s="56">
        <v>0</v>
      </c>
      <c r="AE55" s="42">
        <v>0</v>
      </c>
      <c r="AF55" s="43">
        <v>0</v>
      </c>
      <c r="AG55" s="43">
        <v>0</v>
      </c>
      <c r="AH55" s="43">
        <v>0</v>
      </c>
      <c r="AI55" s="43">
        <v>12</v>
      </c>
      <c r="AJ55" s="44">
        <v>1</v>
      </c>
      <c r="AK55" s="43">
        <v>2</v>
      </c>
      <c r="AL55" s="43">
        <v>4</v>
      </c>
      <c r="AM55" s="43">
        <v>1</v>
      </c>
      <c r="AN55" s="45">
        <v>0</v>
      </c>
      <c r="AO55" s="57">
        <v>1</v>
      </c>
      <c r="AP55" s="58">
        <v>1</v>
      </c>
      <c r="AQ55" s="58">
        <v>0.5</v>
      </c>
      <c r="AR55" s="58">
        <v>0.5</v>
      </c>
      <c r="AS55" s="58">
        <v>0.5</v>
      </c>
      <c r="AT55" s="58">
        <v>0.5</v>
      </c>
      <c r="AU55" s="58">
        <v>0.5</v>
      </c>
      <c r="AV55" s="57">
        <v>0</v>
      </c>
      <c r="AW55" s="59">
        <v>0</v>
      </c>
      <c r="AX55" s="48">
        <f t="shared" si="8"/>
        <v>0</v>
      </c>
      <c r="AY55" s="40">
        <f t="shared" si="9"/>
        <v>24.5</v>
      </c>
      <c r="AZ55" s="40">
        <f>SUM(E55:AD55)+SUM(AO55:AT55)</f>
        <v>4</v>
      </c>
      <c r="BA55" s="49">
        <v>1</v>
      </c>
      <c r="BB55" s="50">
        <f t="shared" si="12"/>
        <v>4</v>
      </c>
      <c r="BC55" s="49">
        <f t="shared" si="10"/>
        <v>20</v>
      </c>
      <c r="BD55" s="51">
        <f>SUM(AO55:AW55)</f>
        <v>4.5</v>
      </c>
      <c r="BE55" s="52">
        <f t="shared" si="11"/>
        <v>28.5</v>
      </c>
      <c r="BF55" s="53" t="s">
        <v>182</v>
      </c>
      <c r="BI55" s="2"/>
      <c r="BJ55" s="2"/>
      <c r="BK55" s="2"/>
      <c r="BL55" s="2"/>
      <c r="BM55" s="2"/>
      <c r="BN55" s="2"/>
    </row>
    <row r="56" spans="1:66" s="12" customFormat="1" ht="120" x14ac:dyDescent="0.25">
      <c r="A56" s="34" t="s">
        <v>185</v>
      </c>
      <c r="B56" s="35" t="s">
        <v>186</v>
      </c>
      <c r="C56" s="54">
        <v>0</v>
      </c>
      <c r="D56" s="37">
        <v>6</v>
      </c>
      <c r="E56" s="55">
        <v>0</v>
      </c>
      <c r="F56" s="40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0">
        <v>0</v>
      </c>
      <c r="AB56" s="40">
        <v>0</v>
      </c>
      <c r="AC56" s="40">
        <v>0</v>
      </c>
      <c r="AD56" s="56">
        <v>0</v>
      </c>
      <c r="AE56" s="42">
        <v>0</v>
      </c>
      <c r="AF56" s="43">
        <v>0</v>
      </c>
      <c r="AG56" s="43">
        <v>0</v>
      </c>
      <c r="AH56" s="43">
        <v>0</v>
      </c>
      <c r="AI56" s="43">
        <v>4</v>
      </c>
      <c r="AJ56" s="44">
        <v>1</v>
      </c>
      <c r="AK56" s="43">
        <v>2</v>
      </c>
      <c r="AL56" s="43">
        <v>0</v>
      </c>
      <c r="AM56" s="43">
        <v>0</v>
      </c>
      <c r="AN56" s="45">
        <v>0</v>
      </c>
      <c r="AO56" s="46">
        <v>1</v>
      </c>
      <c r="AP56" s="40">
        <v>1</v>
      </c>
      <c r="AQ56" s="40">
        <v>0.5</v>
      </c>
      <c r="AR56" s="40">
        <v>0.5</v>
      </c>
      <c r="AS56" s="40">
        <v>0.5</v>
      </c>
      <c r="AT56" s="40">
        <v>0.5</v>
      </c>
      <c r="AU56" s="40">
        <v>0</v>
      </c>
      <c r="AV56" s="46">
        <v>0</v>
      </c>
      <c r="AW56" s="37">
        <v>0</v>
      </c>
      <c r="AX56" s="48">
        <f t="shared" si="8"/>
        <v>0</v>
      </c>
      <c r="AY56" s="40">
        <f t="shared" si="9"/>
        <v>11</v>
      </c>
      <c r="AZ56" s="40">
        <f>SUM(E56:AD56)+SUM(AO56:AT56)</f>
        <v>4</v>
      </c>
      <c r="BA56" s="49">
        <v>1</v>
      </c>
      <c r="BB56" s="50">
        <f t="shared" si="12"/>
        <v>4</v>
      </c>
      <c r="BC56" s="49">
        <f t="shared" si="10"/>
        <v>7</v>
      </c>
      <c r="BD56" s="51">
        <v>0</v>
      </c>
      <c r="BE56" s="52">
        <f t="shared" si="11"/>
        <v>11</v>
      </c>
      <c r="BF56" s="53" t="s">
        <v>187</v>
      </c>
      <c r="BI56" s="2"/>
      <c r="BJ56" s="2"/>
      <c r="BK56" s="2"/>
      <c r="BL56" s="2"/>
      <c r="BM56" s="2"/>
      <c r="BN56" s="2"/>
    </row>
    <row r="57" spans="1:66" s="12" customFormat="1" ht="101.25" customHeight="1" x14ac:dyDescent="0.25">
      <c r="A57" s="35" t="s">
        <v>188</v>
      </c>
      <c r="B57" s="35" t="s">
        <v>189</v>
      </c>
      <c r="C57" s="80"/>
      <c r="D57" s="37"/>
      <c r="E57" s="55"/>
      <c r="F57" s="40">
        <v>0</v>
      </c>
      <c r="G57" s="39"/>
      <c r="H57" s="39">
        <v>0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40">
        <v>0</v>
      </c>
      <c r="R57" s="40">
        <v>0</v>
      </c>
      <c r="S57" s="40">
        <v>0</v>
      </c>
      <c r="T57" s="39">
        <v>0</v>
      </c>
      <c r="U57" s="39">
        <v>0</v>
      </c>
      <c r="V57" s="40">
        <v>0</v>
      </c>
      <c r="W57" s="40">
        <v>0</v>
      </c>
      <c r="X57" s="40">
        <v>0</v>
      </c>
      <c r="Y57" s="39">
        <v>0</v>
      </c>
      <c r="Z57" s="40">
        <v>0</v>
      </c>
      <c r="AA57" s="40">
        <v>0</v>
      </c>
      <c r="AB57" s="40">
        <v>0</v>
      </c>
      <c r="AC57" s="40">
        <v>0</v>
      </c>
      <c r="AD57" s="41">
        <v>0</v>
      </c>
      <c r="AE57" s="42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4">
        <v>0</v>
      </c>
      <c r="AM57" s="44">
        <v>0</v>
      </c>
      <c r="AN57" s="86">
        <v>0</v>
      </c>
      <c r="AO57" s="57">
        <v>1</v>
      </c>
      <c r="AP57" s="58">
        <v>1</v>
      </c>
      <c r="AQ57" s="58">
        <v>0.5</v>
      </c>
      <c r="AR57" s="58">
        <v>0.5</v>
      </c>
      <c r="AS57" s="58">
        <v>0.5</v>
      </c>
      <c r="AT57" s="58">
        <v>0.5</v>
      </c>
      <c r="AU57" s="58">
        <v>0.5</v>
      </c>
      <c r="AV57" s="57">
        <v>0</v>
      </c>
      <c r="AW57" s="59">
        <v>0</v>
      </c>
      <c r="AX57" s="48">
        <f t="shared" si="8"/>
        <v>0</v>
      </c>
      <c r="AY57" s="40">
        <f t="shared" si="9"/>
        <v>4.5</v>
      </c>
      <c r="AZ57" s="40">
        <f>SUM(E57:AD57)</f>
        <v>0</v>
      </c>
      <c r="BA57" s="49">
        <f>BB57/8</f>
        <v>0</v>
      </c>
      <c r="BB57" s="50">
        <f t="shared" si="12"/>
        <v>0</v>
      </c>
      <c r="BC57" s="49">
        <f t="shared" si="10"/>
        <v>0</v>
      </c>
      <c r="BD57" s="51">
        <f>SUM(AO57:AW57)</f>
        <v>4.5</v>
      </c>
      <c r="BE57" s="52">
        <f t="shared" si="11"/>
        <v>4.5</v>
      </c>
      <c r="BF57" s="53"/>
      <c r="BI57" s="2"/>
      <c r="BJ57" s="2"/>
      <c r="BK57" s="2"/>
      <c r="BL57" s="2"/>
      <c r="BM57" s="2"/>
      <c r="BN57" s="2"/>
    </row>
    <row r="58" spans="1:66" s="12" customFormat="1" ht="120" x14ac:dyDescent="0.25">
      <c r="A58" s="34" t="s">
        <v>190</v>
      </c>
      <c r="B58" s="35" t="s">
        <v>191</v>
      </c>
      <c r="C58" s="54">
        <v>0</v>
      </c>
      <c r="D58" s="37">
        <v>0</v>
      </c>
      <c r="E58" s="55">
        <v>0</v>
      </c>
      <c r="F58" s="40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39">
        <v>0</v>
      </c>
      <c r="Q58" s="40">
        <v>0</v>
      </c>
      <c r="R58" s="40">
        <v>0</v>
      </c>
      <c r="S58" s="40">
        <v>0</v>
      </c>
      <c r="T58" s="39">
        <v>0</v>
      </c>
      <c r="U58" s="39">
        <v>0</v>
      </c>
      <c r="V58" s="40">
        <v>0</v>
      </c>
      <c r="W58" s="40">
        <v>0</v>
      </c>
      <c r="X58" s="40">
        <v>0</v>
      </c>
      <c r="Y58" s="39">
        <v>0</v>
      </c>
      <c r="Z58" s="40">
        <v>0</v>
      </c>
      <c r="AA58" s="40">
        <v>0</v>
      </c>
      <c r="AB58" s="40">
        <v>0</v>
      </c>
      <c r="AC58" s="40">
        <v>0</v>
      </c>
      <c r="AD58" s="41">
        <v>0</v>
      </c>
      <c r="AE58" s="42">
        <v>0</v>
      </c>
      <c r="AF58" s="43">
        <v>0</v>
      </c>
      <c r="AG58" s="43">
        <v>0</v>
      </c>
      <c r="AH58" s="43">
        <v>0</v>
      </c>
      <c r="AI58" s="43">
        <v>0</v>
      </c>
      <c r="AJ58" s="43" t="s">
        <v>71</v>
      </c>
      <c r="AK58" s="43" t="s">
        <v>71</v>
      </c>
      <c r="AL58" s="44" t="s">
        <v>71</v>
      </c>
      <c r="AM58" s="44">
        <v>0</v>
      </c>
      <c r="AN58" s="86">
        <v>0</v>
      </c>
      <c r="AO58" s="57">
        <v>1</v>
      </c>
      <c r="AP58" s="58">
        <v>1</v>
      </c>
      <c r="AQ58" s="58">
        <v>0.5</v>
      </c>
      <c r="AR58" s="58">
        <v>0.5</v>
      </c>
      <c r="AS58" s="58">
        <v>0.5</v>
      </c>
      <c r="AT58" s="58">
        <v>0.5</v>
      </c>
      <c r="AU58" s="58">
        <v>0.5</v>
      </c>
      <c r="AV58" s="57">
        <v>0</v>
      </c>
      <c r="AW58" s="59">
        <v>0</v>
      </c>
      <c r="AX58" s="48">
        <f t="shared" si="8"/>
        <v>0</v>
      </c>
      <c r="AY58" s="40">
        <f t="shared" si="9"/>
        <v>4.5</v>
      </c>
      <c r="AZ58" s="40">
        <f>SUM(E58:AD58)</f>
        <v>0</v>
      </c>
      <c r="BA58" s="49">
        <f>BB58/8</f>
        <v>0</v>
      </c>
      <c r="BB58" s="50">
        <f t="shared" si="12"/>
        <v>0</v>
      </c>
      <c r="BC58" s="49">
        <f t="shared" si="10"/>
        <v>0</v>
      </c>
      <c r="BD58" s="51">
        <f>SUM(AO58:AW58)</f>
        <v>4.5</v>
      </c>
      <c r="BE58" s="52">
        <f t="shared" si="11"/>
        <v>4.5</v>
      </c>
      <c r="BF58" s="53" t="s">
        <v>171</v>
      </c>
      <c r="BI58" s="2"/>
      <c r="BJ58" s="2"/>
      <c r="BK58" s="2"/>
      <c r="BL58" s="2"/>
      <c r="BM58" s="2"/>
      <c r="BN58" s="2"/>
    </row>
    <row r="59" spans="1:66" s="12" customFormat="1" ht="45" x14ac:dyDescent="0.25">
      <c r="A59" s="34" t="s">
        <v>192</v>
      </c>
      <c r="B59" s="35" t="s">
        <v>193</v>
      </c>
      <c r="C59" s="54">
        <v>0</v>
      </c>
      <c r="D59" s="37">
        <v>0</v>
      </c>
      <c r="E59" s="55">
        <v>0</v>
      </c>
      <c r="F59" s="40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40">
        <v>0</v>
      </c>
      <c r="R59" s="40">
        <v>0</v>
      </c>
      <c r="S59" s="40">
        <v>0</v>
      </c>
      <c r="T59" s="39">
        <v>0</v>
      </c>
      <c r="U59" s="40">
        <v>0</v>
      </c>
      <c r="V59" s="40">
        <v>0</v>
      </c>
      <c r="W59" s="40">
        <v>0</v>
      </c>
      <c r="X59" s="40">
        <v>0</v>
      </c>
      <c r="Y59" s="40">
        <v>0</v>
      </c>
      <c r="Z59" s="40">
        <v>0</v>
      </c>
      <c r="AA59" s="40">
        <v>0</v>
      </c>
      <c r="AB59" s="40">
        <v>0</v>
      </c>
      <c r="AC59" s="40">
        <v>0</v>
      </c>
      <c r="AD59" s="41">
        <v>0</v>
      </c>
      <c r="AE59" s="42">
        <v>0</v>
      </c>
      <c r="AF59" s="43">
        <v>0</v>
      </c>
      <c r="AG59" s="43">
        <v>0</v>
      </c>
      <c r="AH59" s="43">
        <v>0</v>
      </c>
      <c r="AI59" s="43">
        <v>0</v>
      </c>
      <c r="AJ59" s="43" t="s">
        <v>71</v>
      </c>
      <c r="AK59" s="43">
        <v>0</v>
      </c>
      <c r="AL59" s="43">
        <v>0</v>
      </c>
      <c r="AM59" s="43">
        <v>0</v>
      </c>
      <c r="AN59" s="45">
        <v>0</v>
      </c>
      <c r="AO59" s="57">
        <v>1</v>
      </c>
      <c r="AP59" s="58">
        <v>1</v>
      </c>
      <c r="AQ59" s="58">
        <v>0.5</v>
      </c>
      <c r="AR59" s="58">
        <v>0.5</v>
      </c>
      <c r="AS59" s="58">
        <v>0.5</v>
      </c>
      <c r="AT59" s="58">
        <v>0.5</v>
      </c>
      <c r="AU59" s="58">
        <v>0.5</v>
      </c>
      <c r="AV59" s="57">
        <v>0</v>
      </c>
      <c r="AW59" s="59">
        <v>0</v>
      </c>
      <c r="AX59" s="48">
        <f t="shared" si="8"/>
        <v>0</v>
      </c>
      <c r="AY59" s="40">
        <f t="shared" si="9"/>
        <v>4.5</v>
      </c>
      <c r="AZ59" s="40">
        <f>SUM(E59:AD59)</f>
        <v>0</v>
      </c>
      <c r="BA59" s="49">
        <f>BB59/8</f>
        <v>0</v>
      </c>
      <c r="BB59" s="50">
        <f t="shared" si="12"/>
        <v>0</v>
      </c>
      <c r="BC59" s="49">
        <f t="shared" si="10"/>
        <v>0</v>
      </c>
      <c r="BD59" s="51">
        <f>SUM(AO59:AW59)</f>
        <v>4.5</v>
      </c>
      <c r="BE59" s="52">
        <f t="shared" si="11"/>
        <v>4.5</v>
      </c>
      <c r="BF59" s="53" t="s">
        <v>194</v>
      </c>
      <c r="BI59" s="2"/>
      <c r="BJ59" s="2"/>
      <c r="BK59" s="2"/>
      <c r="BL59" s="2"/>
      <c r="BM59" s="2"/>
      <c r="BN59" s="2"/>
    </row>
    <row r="60" spans="1:66" s="12" customFormat="1" ht="114.75" customHeight="1" x14ac:dyDescent="0.25">
      <c r="A60" s="34" t="s">
        <v>195</v>
      </c>
      <c r="B60" s="35" t="s">
        <v>196</v>
      </c>
      <c r="C60" s="54">
        <v>0</v>
      </c>
      <c r="D60" s="37">
        <v>12</v>
      </c>
      <c r="E60" s="55">
        <v>0</v>
      </c>
      <c r="F60" s="40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40">
        <v>0</v>
      </c>
      <c r="R60" s="40">
        <v>0</v>
      </c>
      <c r="S60" s="40">
        <v>0</v>
      </c>
      <c r="T60" s="40">
        <v>0</v>
      </c>
      <c r="U60" s="40">
        <v>0</v>
      </c>
      <c r="V60" s="40">
        <v>0</v>
      </c>
      <c r="W60" s="40">
        <v>0</v>
      </c>
      <c r="X60" s="40">
        <v>0</v>
      </c>
      <c r="Y60" s="40">
        <v>0</v>
      </c>
      <c r="Z60" s="40">
        <v>0</v>
      </c>
      <c r="AA60" s="40">
        <v>0</v>
      </c>
      <c r="AB60" s="40">
        <v>0</v>
      </c>
      <c r="AC60" s="40">
        <v>0</v>
      </c>
      <c r="AD60" s="56">
        <v>0</v>
      </c>
      <c r="AE60" s="42">
        <v>0</v>
      </c>
      <c r="AF60" s="43">
        <v>0</v>
      </c>
      <c r="AG60" s="43">
        <v>0</v>
      </c>
      <c r="AH60" s="43">
        <v>0</v>
      </c>
      <c r="AI60" s="43">
        <v>4</v>
      </c>
      <c r="AJ60" s="44">
        <v>1</v>
      </c>
      <c r="AK60" s="43">
        <v>0</v>
      </c>
      <c r="AL60" s="43">
        <v>0</v>
      </c>
      <c r="AM60" s="43">
        <v>0</v>
      </c>
      <c r="AN60" s="45">
        <v>0</v>
      </c>
      <c r="AO60" s="46">
        <v>1</v>
      </c>
      <c r="AP60" s="40">
        <v>1</v>
      </c>
      <c r="AQ60" s="40">
        <v>0.5</v>
      </c>
      <c r="AR60" s="40">
        <v>0.5</v>
      </c>
      <c r="AS60" s="40">
        <v>0.5</v>
      </c>
      <c r="AT60" s="40">
        <v>0.5</v>
      </c>
      <c r="AU60" s="40">
        <v>0</v>
      </c>
      <c r="AV60" s="46">
        <v>0</v>
      </c>
      <c r="AW60" s="37">
        <v>0</v>
      </c>
      <c r="AX60" s="48">
        <f t="shared" si="8"/>
        <v>0</v>
      </c>
      <c r="AY60" s="40">
        <f t="shared" si="9"/>
        <v>9</v>
      </c>
      <c r="AZ60" s="40">
        <f>SUM(E60:AD60)+SUM(AO60:AT60)</f>
        <v>4</v>
      </c>
      <c r="BA60" s="49">
        <v>1</v>
      </c>
      <c r="BB60" s="50">
        <f t="shared" si="12"/>
        <v>4</v>
      </c>
      <c r="BC60" s="49">
        <f t="shared" si="10"/>
        <v>5</v>
      </c>
      <c r="BD60" s="51">
        <v>0</v>
      </c>
      <c r="BE60" s="52">
        <f t="shared" si="11"/>
        <v>9</v>
      </c>
      <c r="BF60" s="53" t="s">
        <v>197</v>
      </c>
      <c r="BI60" s="2"/>
      <c r="BJ60" s="2"/>
      <c r="BK60" s="2"/>
      <c r="BL60" s="2"/>
      <c r="BM60" s="2"/>
      <c r="BN60" s="2"/>
    </row>
    <row r="61" spans="1:66" s="12" customFormat="1" ht="45" x14ac:dyDescent="0.25">
      <c r="A61" s="73" t="s">
        <v>198</v>
      </c>
      <c r="B61" s="35" t="s">
        <v>199</v>
      </c>
      <c r="C61" s="54">
        <v>0</v>
      </c>
      <c r="D61" s="37">
        <v>0</v>
      </c>
      <c r="E61" s="55">
        <v>0</v>
      </c>
      <c r="F61" s="40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  <c r="V61" s="40">
        <v>0</v>
      </c>
      <c r="W61" s="40">
        <v>0</v>
      </c>
      <c r="X61" s="40">
        <v>0</v>
      </c>
      <c r="Y61" s="40">
        <v>0</v>
      </c>
      <c r="Z61" s="40">
        <v>0</v>
      </c>
      <c r="AA61" s="40">
        <v>0</v>
      </c>
      <c r="AB61" s="40">
        <v>0</v>
      </c>
      <c r="AC61" s="40">
        <v>0</v>
      </c>
      <c r="AD61" s="41">
        <v>0</v>
      </c>
      <c r="AE61" s="42">
        <v>0</v>
      </c>
      <c r="AF61" s="43">
        <v>0</v>
      </c>
      <c r="AG61" s="43">
        <v>0</v>
      </c>
      <c r="AH61" s="43">
        <v>0</v>
      </c>
      <c r="AI61" s="43">
        <v>4</v>
      </c>
      <c r="AJ61" s="44">
        <v>1</v>
      </c>
      <c r="AK61" s="43">
        <v>0</v>
      </c>
      <c r="AL61" s="43">
        <v>0</v>
      </c>
      <c r="AM61" s="43">
        <v>0</v>
      </c>
      <c r="AN61" s="45">
        <v>0</v>
      </c>
      <c r="AO61" s="57">
        <v>1</v>
      </c>
      <c r="AP61" s="58">
        <v>1</v>
      </c>
      <c r="AQ61" s="58">
        <v>0.5</v>
      </c>
      <c r="AR61" s="58">
        <v>0.5</v>
      </c>
      <c r="AS61" s="58">
        <v>0.5</v>
      </c>
      <c r="AT61" s="58">
        <v>0.5</v>
      </c>
      <c r="AU61" s="58">
        <v>0.5</v>
      </c>
      <c r="AV61" s="57">
        <v>0</v>
      </c>
      <c r="AW61" s="59">
        <v>0</v>
      </c>
      <c r="AX61" s="48">
        <f t="shared" si="8"/>
        <v>0</v>
      </c>
      <c r="AY61" s="40">
        <f t="shared" si="9"/>
        <v>9.5</v>
      </c>
      <c r="AZ61" s="40">
        <f>SUM(E61:AD61)</f>
        <v>0</v>
      </c>
      <c r="BA61" s="49">
        <f>BB61/8</f>
        <v>0</v>
      </c>
      <c r="BB61" s="50">
        <f t="shared" si="12"/>
        <v>0</v>
      </c>
      <c r="BC61" s="49">
        <f t="shared" si="10"/>
        <v>5</v>
      </c>
      <c r="BD61" s="51">
        <f>SUM(AO61:AW61)</f>
        <v>4.5</v>
      </c>
      <c r="BE61" s="52">
        <f t="shared" si="11"/>
        <v>9.5</v>
      </c>
      <c r="BF61" s="53" t="s">
        <v>200</v>
      </c>
      <c r="BI61" s="2"/>
      <c r="BJ61" s="2"/>
      <c r="BK61" s="2"/>
      <c r="BL61" s="2"/>
      <c r="BM61" s="2"/>
      <c r="BN61" s="2"/>
    </row>
    <row r="62" spans="1:66" s="12" customFormat="1" ht="135" x14ac:dyDescent="0.25">
      <c r="A62" s="34" t="s">
        <v>201</v>
      </c>
      <c r="B62" s="35" t="s">
        <v>202</v>
      </c>
      <c r="C62" s="54">
        <v>0</v>
      </c>
      <c r="D62" s="37">
        <v>0</v>
      </c>
      <c r="E62" s="55">
        <v>0</v>
      </c>
      <c r="F62" s="40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40">
        <v>0</v>
      </c>
      <c r="R62" s="40">
        <v>0</v>
      </c>
      <c r="S62" s="40">
        <v>0</v>
      </c>
      <c r="T62" s="39">
        <v>0</v>
      </c>
      <c r="U62" s="39">
        <v>0</v>
      </c>
      <c r="V62" s="40">
        <v>0</v>
      </c>
      <c r="W62" s="40">
        <v>0</v>
      </c>
      <c r="X62" s="40">
        <v>0</v>
      </c>
      <c r="Y62" s="39">
        <v>0</v>
      </c>
      <c r="Z62" s="40">
        <v>0</v>
      </c>
      <c r="AA62" s="40">
        <v>0</v>
      </c>
      <c r="AB62" s="40">
        <v>0</v>
      </c>
      <c r="AC62" s="40">
        <v>0</v>
      </c>
      <c r="AD62" s="41">
        <v>0</v>
      </c>
      <c r="AE62" s="42">
        <v>0</v>
      </c>
      <c r="AF62" s="43">
        <v>0</v>
      </c>
      <c r="AG62" s="43">
        <v>0</v>
      </c>
      <c r="AH62" s="43">
        <v>0</v>
      </c>
      <c r="AI62" s="43">
        <v>0</v>
      </c>
      <c r="AJ62" s="43" t="s">
        <v>71</v>
      </c>
      <c r="AK62" s="43" t="s">
        <v>71</v>
      </c>
      <c r="AL62" s="44" t="s">
        <v>71</v>
      </c>
      <c r="AM62" s="44" t="s">
        <v>71</v>
      </c>
      <c r="AN62" s="86">
        <v>0</v>
      </c>
      <c r="AO62" s="57">
        <v>1</v>
      </c>
      <c r="AP62" s="58">
        <v>1</v>
      </c>
      <c r="AQ62" s="58">
        <v>0.5</v>
      </c>
      <c r="AR62" s="58">
        <v>0.5</v>
      </c>
      <c r="AS62" s="58">
        <v>0.5</v>
      </c>
      <c r="AT62" s="58">
        <v>0.5</v>
      </c>
      <c r="AU62" s="58">
        <v>0.5</v>
      </c>
      <c r="AV62" s="57">
        <v>0</v>
      </c>
      <c r="AW62" s="59">
        <v>0</v>
      </c>
      <c r="AX62" s="48">
        <f t="shared" si="8"/>
        <v>0</v>
      </c>
      <c r="AY62" s="40">
        <f t="shared" si="9"/>
        <v>4.5</v>
      </c>
      <c r="AZ62" s="40">
        <f>SUM(E62:AD62)</f>
        <v>0</v>
      </c>
      <c r="BA62" s="49">
        <f>BB62/8</f>
        <v>0</v>
      </c>
      <c r="BB62" s="50">
        <f t="shared" si="12"/>
        <v>0</v>
      </c>
      <c r="BC62" s="49">
        <f t="shared" si="10"/>
        <v>0</v>
      </c>
      <c r="BD62" s="51">
        <f>SUM(AO62:AW62)</f>
        <v>4.5</v>
      </c>
      <c r="BE62" s="52">
        <f t="shared" si="11"/>
        <v>4.5</v>
      </c>
      <c r="BF62" s="53" t="s">
        <v>203</v>
      </c>
      <c r="BI62" s="2"/>
      <c r="BJ62" s="2"/>
      <c r="BK62" s="2"/>
      <c r="BL62" s="2"/>
      <c r="BM62" s="2"/>
      <c r="BN62" s="2"/>
    </row>
    <row r="63" spans="1:66" s="12" customFormat="1" ht="114.75" customHeight="1" x14ac:dyDescent="0.25">
      <c r="A63" s="34" t="s">
        <v>204</v>
      </c>
      <c r="B63" s="35" t="s">
        <v>205</v>
      </c>
      <c r="C63" s="54">
        <v>0</v>
      </c>
      <c r="D63" s="37">
        <v>0</v>
      </c>
      <c r="E63" s="55">
        <v>0</v>
      </c>
      <c r="F63" s="40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40">
        <v>0</v>
      </c>
      <c r="R63" s="40">
        <v>0</v>
      </c>
      <c r="S63" s="40">
        <v>0</v>
      </c>
      <c r="T63" s="40">
        <v>0</v>
      </c>
      <c r="U63" s="40">
        <v>0</v>
      </c>
      <c r="V63" s="40">
        <v>0</v>
      </c>
      <c r="W63" s="40">
        <v>0</v>
      </c>
      <c r="X63" s="40">
        <v>0</v>
      </c>
      <c r="Y63" s="40">
        <v>0</v>
      </c>
      <c r="Z63" s="40">
        <v>0</v>
      </c>
      <c r="AA63" s="40">
        <v>0</v>
      </c>
      <c r="AB63" s="40">
        <v>0</v>
      </c>
      <c r="AC63" s="40">
        <v>0</v>
      </c>
      <c r="AD63" s="56">
        <v>0</v>
      </c>
      <c r="AE63" s="42">
        <v>0</v>
      </c>
      <c r="AF63" s="43">
        <v>0</v>
      </c>
      <c r="AG63" s="43">
        <v>0</v>
      </c>
      <c r="AH63" s="43">
        <v>0</v>
      </c>
      <c r="AI63" s="43">
        <v>0</v>
      </c>
      <c r="AJ63" s="43">
        <v>0</v>
      </c>
      <c r="AK63" s="43">
        <v>0</v>
      </c>
      <c r="AL63" s="43">
        <v>0</v>
      </c>
      <c r="AM63" s="43">
        <v>0</v>
      </c>
      <c r="AN63" s="45">
        <v>0</v>
      </c>
      <c r="AO63" s="46">
        <v>1</v>
      </c>
      <c r="AP63" s="40">
        <v>1</v>
      </c>
      <c r="AQ63" s="40">
        <v>0.5</v>
      </c>
      <c r="AR63" s="40">
        <v>0.5</v>
      </c>
      <c r="AS63" s="40">
        <v>0.5</v>
      </c>
      <c r="AT63" s="40">
        <v>0.5</v>
      </c>
      <c r="AU63" s="40">
        <v>0</v>
      </c>
      <c r="AV63" s="46">
        <v>0</v>
      </c>
      <c r="AW63" s="37">
        <v>0</v>
      </c>
      <c r="AX63" s="48">
        <f t="shared" si="8"/>
        <v>0</v>
      </c>
      <c r="AY63" s="40">
        <f t="shared" si="9"/>
        <v>4</v>
      </c>
      <c r="AZ63" s="40">
        <f>SUM(E63:AD63)+SUM(AO63:AT63)</f>
        <v>4</v>
      </c>
      <c r="BA63" s="49">
        <v>1</v>
      </c>
      <c r="BB63" s="50">
        <f t="shared" si="12"/>
        <v>4</v>
      </c>
      <c r="BC63" s="49">
        <f t="shared" si="10"/>
        <v>0</v>
      </c>
      <c r="BD63" s="51">
        <v>0</v>
      </c>
      <c r="BE63" s="52">
        <f t="shared" si="11"/>
        <v>4</v>
      </c>
      <c r="BF63" s="53"/>
      <c r="BI63" s="2"/>
      <c r="BJ63" s="2"/>
      <c r="BK63" s="2"/>
      <c r="BL63" s="2"/>
      <c r="BM63" s="2"/>
      <c r="BN63" s="2"/>
    </row>
    <row r="64" spans="1:66" s="12" customFormat="1" ht="45" x14ac:dyDescent="0.25">
      <c r="A64" s="34" t="s">
        <v>206</v>
      </c>
      <c r="B64" s="35" t="s">
        <v>207</v>
      </c>
      <c r="C64" s="54">
        <v>0</v>
      </c>
      <c r="D64" s="37">
        <v>0</v>
      </c>
      <c r="E64" s="55">
        <v>0</v>
      </c>
      <c r="F64" s="40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40">
        <v>0</v>
      </c>
      <c r="R64" s="40">
        <v>0</v>
      </c>
      <c r="S64" s="40">
        <v>0</v>
      </c>
      <c r="T64" s="40">
        <v>0</v>
      </c>
      <c r="U64" s="40">
        <v>0</v>
      </c>
      <c r="V64" s="40">
        <v>0</v>
      </c>
      <c r="W64" s="40">
        <v>0</v>
      </c>
      <c r="X64" s="40">
        <v>0</v>
      </c>
      <c r="Y64" s="40">
        <v>0</v>
      </c>
      <c r="Z64" s="40">
        <v>0</v>
      </c>
      <c r="AA64" s="40">
        <v>0</v>
      </c>
      <c r="AB64" s="40">
        <v>0</v>
      </c>
      <c r="AC64" s="40">
        <v>0</v>
      </c>
      <c r="AD64" s="41">
        <v>0</v>
      </c>
      <c r="AE64" s="94">
        <v>0</v>
      </c>
      <c r="AF64" s="95">
        <v>0</v>
      </c>
      <c r="AG64" s="95">
        <v>0</v>
      </c>
      <c r="AH64" s="95">
        <v>0</v>
      </c>
      <c r="AI64" s="95">
        <v>0</v>
      </c>
      <c r="AJ64" s="95">
        <v>0</v>
      </c>
      <c r="AK64" s="95">
        <v>0</v>
      </c>
      <c r="AL64" s="95">
        <v>0</v>
      </c>
      <c r="AM64" s="95">
        <v>0</v>
      </c>
      <c r="AN64" s="96">
        <v>0</v>
      </c>
      <c r="AO64" s="57">
        <v>1</v>
      </c>
      <c r="AP64" s="58">
        <v>1</v>
      </c>
      <c r="AQ64" s="58">
        <v>0.5</v>
      </c>
      <c r="AR64" s="58">
        <v>0.5</v>
      </c>
      <c r="AS64" s="58">
        <v>0.5</v>
      </c>
      <c r="AT64" s="58">
        <v>0.5</v>
      </c>
      <c r="AU64" s="58">
        <v>0.5</v>
      </c>
      <c r="AV64" s="57">
        <v>0</v>
      </c>
      <c r="AW64" s="59">
        <v>0</v>
      </c>
      <c r="AX64" s="97">
        <f t="shared" si="8"/>
        <v>0</v>
      </c>
      <c r="AY64" s="98">
        <f t="shared" si="9"/>
        <v>4.5</v>
      </c>
      <c r="AZ64" s="98">
        <f>SUM(E64:AD64)</f>
        <v>0</v>
      </c>
      <c r="BA64" s="99">
        <f>BB64/8</f>
        <v>0</v>
      </c>
      <c r="BB64" s="100">
        <f t="shared" si="12"/>
        <v>0</v>
      </c>
      <c r="BC64" s="99">
        <f t="shared" si="10"/>
        <v>0</v>
      </c>
      <c r="BD64" s="101">
        <f>SUM(AO64:AW64)</f>
        <v>4.5</v>
      </c>
      <c r="BE64" s="102">
        <f t="shared" si="11"/>
        <v>4.5</v>
      </c>
      <c r="BF64" s="53"/>
      <c r="BI64" s="2"/>
      <c r="BJ64" s="2"/>
      <c r="BK64" s="2"/>
      <c r="BL64" s="2"/>
      <c r="BM64" s="2"/>
      <c r="BN64" s="2"/>
    </row>
    <row r="65" spans="1:60" x14ac:dyDescent="0.25">
      <c r="L65" s="2"/>
      <c r="M65" s="2"/>
      <c r="N65" s="2"/>
      <c r="O65" s="2"/>
      <c r="BF65" s="1"/>
    </row>
    <row r="66" spans="1:60" x14ac:dyDescent="0.25">
      <c r="A66" s="2"/>
      <c r="B66" s="2" t="s">
        <v>208</v>
      </c>
      <c r="L66" s="2"/>
      <c r="M66" s="2"/>
      <c r="N66" s="2"/>
      <c r="O66" s="2"/>
      <c r="BF66" s="1"/>
    </row>
    <row r="67" spans="1:60" x14ac:dyDescent="0.25">
      <c r="A67" s="2"/>
      <c r="B67" s="2" t="s">
        <v>209</v>
      </c>
      <c r="L67" s="2"/>
      <c r="M67" s="2"/>
      <c r="N67" s="2"/>
      <c r="O67" s="2"/>
      <c r="BF67" s="1"/>
    </row>
    <row r="68" spans="1:60" x14ac:dyDescent="0.25">
      <c r="A68" s="2"/>
      <c r="B68" s="2" t="s">
        <v>210</v>
      </c>
      <c r="L68" s="2"/>
      <c r="M68" s="2"/>
      <c r="N68" s="2"/>
      <c r="O68" s="2"/>
      <c r="BF68" s="1"/>
    </row>
    <row r="69" spans="1:60" x14ac:dyDescent="0.25">
      <c r="A69" s="2"/>
      <c r="B69" s="2" t="s">
        <v>211</v>
      </c>
      <c r="L69" s="2"/>
      <c r="M69" s="2"/>
      <c r="N69" s="2"/>
      <c r="O69" s="2"/>
      <c r="BF69" s="1"/>
    </row>
    <row r="70" spans="1:60" x14ac:dyDescent="0.25">
      <c r="A70" s="2"/>
      <c r="B70" s="2" t="s">
        <v>212</v>
      </c>
      <c r="L70" s="2"/>
      <c r="M70" s="2"/>
      <c r="N70" s="2"/>
      <c r="O70" s="2"/>
      <c r="BF70" s="1"/>
    </row>
    <row r="71" spans="1:60" x14ac:dyDescent="0.25">
      <c r="A71" s="2"/>
      <c r="B71" s="2" t="s">
        <v>213</v>
      </c>
      <c r="L71" s="2"/>
      <c r="M71" s="2"/>
      <c r="N71" s="2"/>
      <c r="O71" s="2"/>
      <c r="BF71" s="1"/>
    </row>
    <row r="72" spans="1:60" x14ac:dyDescent="0.25">
      <c r="A72" s="2"/>
      <c r="B72" s="2" t="s">
        <v>214</v>
      </c>
      <c r="L72" s="2"/>
      <c r="M72" s="2"/>
      <c r="N72" s="2"/>
      <c r="O72" s="2"/>
      <c r="BF72" s="1"/>
    </row>
    <row r="73" spans="1:60" x14ac:dyDescent="0.25">
      <c r="A73" s="2"/>
      <c r="B73" s="2" t="s">
        <v>215</v>
      </c>
      <c r="L73" s="2"/>
      <c r="M73" s="2"/>
      <c r="N73" s="2"/>
      <c r="O73" s="2"/>
      <c r="BF73" s="1"/>
    </row>
    <row r="74" spans="1:60" x14ac:dyDescent="0.25">
      <c r="A74" s="2"/>
      <c r="B74" s="2" t="s">
        <v>216</v>
      </c>
      <c r="L74" s="2"/>
      <c r="M74" s="2"/>
      <c r="N74" s="2"/>
      <c r="O74" s="2"/>
    </row>
    <row r="75" spans="1:60" x14ac:dyDescent="0.25">
      <c r="A75" s="2"/>
      <c r="B75" s="2" t="s">
        <v>217</v>
      </c>
      <c r="L75" s="2"/>
      <c r="M75" s="2"/>
      <c r="N75" s="2"/>
      <c r="O75" s="2"/>
    </row>
    <row r="76" spans="1:60" x14ac:dyDescent="0.25">
      <c r="A76" s="2"/>
      <c r="B76" s="2" t="s">
        <v>218</v>
      </c>
      <c r="L76" s="2"/>
      <c r="M76" s="2"/>
      <c r="N76" s="2"/>
      <c r="O76" s="2"/>
    </row>
    <row r="77" spans="1:60" x14ac:dyDescent="0.25">
      <c r="B77" s="103" t="s">
        <v>219</v>
      </c>
      <c r="L77" s="2"/>
      <c r="M77" s="2"/>
      <c r="N77" s="2"/>
      <c r="O77" s="2"/>
    </row>
    <row r="78" spans="1:60" x14ac:dyDescent="0.25">
      <c r="B78" s="104"/>
      <c r="L78" s="2"/>
      <c r="M78" s="2"/>
      <c r="N78" s="2"/>
      <c r="O78" s="2"/>
      <c r="BG78" s="105"/>
      <c r="BH78" s="105"/>
    </row>
    <row r="79" spans="1:60" x14ac:dyDescent="0.25">
      <c r="B79" s="106" t="s">
        <v>12</v>
      </c>
      <c r="L79" s="2"/>
      <c r="M79" s="2"/>
      <c r="N79" s="2"/>
      <c r="O79" s="2"/>
    </row>
    <row r="80" spans="1:60" x14ac:dyDescent="0.25">
      <c r="B80" s="107" t="s">
        <v>220</v>
      </c>
    </row>
    <row r="81" spans="2:24" x14ac:dyDescent="0.25">
      <c r="B81" s="108" t="s">
        <v>221</v>
      </c>
    </row>
    <row r="82" spans="2:24" x14ac:dyDescent="0.25">
      <c r="B82" s="109"/>
      <c r="C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X82" s="109"/>
    </row>
    <row r="84" spans="2:24" x14ac:dyDescent="0.25">
      <c r="B84" s="1" t="s">
        <v>1037</v>
      </c>
    </row>
  </sheetData>
  <autoFilter ref="A5:BR5"/>
  <mergeCells count="20">
    <mergeCell ref="B1:P1"/>
    <mergeCell ref="AY3:AY5"/>
    <mergeCell ref="AZ3:AZ5"/>
    <mergeCell ref="BA3:BA5"/>
    <mergeCell ref="A3:A5"/>
    <mergeCell ref="B3:B5"/>
    <mergeCell ref="C3:C5"/>
    <mergeCell ref="D3:D5"/>
    <mergeCell ref="E3:AD3"/>
    <mergeCell ref="AE3:AN4"/>
    <mergeCell ref="E4:P4"/>
    <mergeCell ref="Q4:Y4"/>
    <mergeCell ref="Z4:AD4"/>
    <mergeCell ref="AO3:AW4"/>
    <mergeCell ref="AX3:AX5"/>
    <mergeCell ref="BB3:BB5"/>
    <mergeCell ref="BC3:BC5"/>
    <mergeCell ref="BD3:BD5"/>
    <mergeCell ref="BE3:BE5"/>
    <mergeCell ref="BF3:BF5"/>
  </mergeCells>
  <conditionalFormatting sqref="AO53:AW53">
    <cfRule type="cellIs" dxfId="14" priority="1" operator="greaterThan">
      <formula>0</formula>
    </cfRule>
    <cfRule type="cellIs" dxfId="13" priority="2" operator="equal">
      <formula>0</formula>
    </cfRule>
  </conditionalFormatting>
  <conditionalFormatting sqref="AX53">
    <cfRule type="cellIs" dxfId="12" priority="3" operator="greaterThan">
      <formula>0</formula>
    </cfRule>
    <cfRule type="cellIs" dxfId="11" priority="4" operator="equal">
      <formula>0</formula>
    </cfRule>
  </conditionalFormatting>
  <conditionalFormatting sqref="D53:AN53">
    <cfRule type="cellIs" dxfId="10" priority="5" operator="greaterThan">
      <formula>0</formula>
    </cfRule>
    <cfRule type="cellIs" dxfId="9" priority="6" operator="equal">
      <formula>0</formula>
    </cfRule>
  </conditionalFormatting>
  <conditionalFormatting sqref="AO6:AX52 AO54:AX64">
    <cfRule type="cellIs" dxfId="8" priority="7" operator="greaterThan">
      <formula>0</formula>
    </cfRule>
    <cfRule type="cellIs" dxfId="7" priority="8" operator="equal">
      <formula>0</formula>
    </cfRule>
  </conditionalFormatting>
  <conditionalFormatting sqref="D6:AN52 D54:AN64">
    <cfRule type="cellIs" dxfId="6" priority="9" operator="greaterThan">
      <formula>0</formula>
    </cfRule>
    <cfRule type="cellIs" dxfId="5" priority="10" operator="equal">
      <formula>0</formula>
    </cfRule>
  </conditionalFormatting>
  <printOptions horizontalCentered="1"/>
  <pageMargins left="0.11811023622047245" right="0.11811023622047245" top="0.73499999999999999" bottom="0.35433070866141736" header="0.11811023622047245" footer="0.31496062992125984"/>
  <pageSetup paperSize="8" scale="72" orientation="landscape" r:id="rId1"/>
  <headerFooter>
    <oddHeader>&amp;R3F. sz. függelék a MÁV Pályaműködtetési Zrt. O.1 Oktatási Utasítás
 40/2026. (VIII.11.) PMVIG utasításhoz
 Egyes munkakörökhöz, tevékenységhez szükséges időszakos oktatások</oddHeader>
    <oddFooter>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22"/>
  <sheetViews>
    <sheetView topLeftCell="D615" zoomScale="80" zoomScaleNormal="80" workbookViewId="0">
      <selection activeCell="G629" sqref="G629"/>
    </sheetView>
  </sheetViews>
  <sheetFormatPr defaultColWidth="9.140625" defaultRowHeight="15" outlineLevelCol="1" x14ac:dyDescent="0.25"/>
  <cols>
    <col min="1" max="1" width="8.7109375" style="110" customWidth="1"/>
    <col min="2" max="2" width="51.5703125" style="111" customWidth="1"/>
    <col min="3" max="3" width="45.85546875" style="112" customWidth="1"/>
    <col min="4" max="4" width="15.7109375" style="112" customWidth="1"/>
    <col min="5" max="5" width="10.7109375" style="110" customWidth="1"/>
    <col min="6" max="6" width="20.42578125" style="110" customWidth="1"/>
    <col min="7" max="7" width="58" style="112" customWidth="1"/>
    <col min="8" max="8" width="48.42578125" style="112" customWidth="1"/>
    <col min="9" max="9" width="24.42578125" style="112" customWidth="1" outlineLevel="1"/>
    <col min="10" max="10" width="9.42578125" style="113" customWidth="1" outlineLevel="1"/>
    <col min="11" max="11" width="9.140625" style="113" customWidth="1" outlineLevel="1"/>
    <col min="12" max="12" width="63.85546875" style="114" customWidth="1" outlineLevel="1"/>
    <col min="13" max="13" width="9.140625" style="114" customWidth="1"/>
    <col min="14" max="16384" width="9.140625" style="114"/>
  </cols>
  <sheetData>
    <row r="1" spans="1:12" s="115" customFormat="1" ht="119.25" customHeight="1" x14ac:dyDescent="0.25">
      <c r="A1" s="116" t="s">
        <v>1</v>
      </c>
      <c r="B1" s="117" t="s">
        <v>2</v>
      </c>
      <c r="C1" s="118" t="s">
        <v>222</v>
      </c>
      <c r="D1" s="118" t="s">
        <v>223</v>
      </c>
      <c r="E1" s="116" t="s">
        <v>224</v>
      </c>
      <c r="F1" s="116" t="s">
        <v>225</v>
      </c>
      <c r="G1" s="118" t="s">
        <v>226</v>
      </c>
      <c r="H1" s="118" t="s">
        <v>15</v>
      </c>
      <c r="I1" s="118" t="s">
        <v>227</v>
      </c>
      <c r="J1" s="116" t="s">
        <v>228</v>
      </c>
      <c r="K1" s="119" t="s">
        <v>229</v>
      </c>
      <c r="L1" s="116" t="s">
        <v>230</v>
      </c>
    </row>
    <row r="2" spans="1:12" s="120" customFormat="1" ht="45" x14ac:dyDescent="0.25">
      <c r="A2" s="121" t="s">
        <v>62</v>
      </c>
      <c r="B2" s="118" t="s">
        <v>63</v>
      </c>
      <c r="C2" s="122" t="s">
        <v>231</v>
      </c>
      <c r="D2" s="123"/>
      <c r="E2" s="124" t="s">
        <v>232</v>
      </c>
      <c r="F2" s="124" t="s">
        <v>233</v>
      </c>
      <c r="G2" s="123" t="s">
        <v>234</v>
      </c>
      <c r="H2" s="123" t="s">
        <v>235</v>
      </c>
      <c r="I2" s="123">
        <v>30000878</v>
      </c>
      <c r="J2" s="125" t="s">
        <v>236</v>
      </c>
      <c r="K2" s="125" t="s">
        <v>237</v>
      </c>
      <c r="L2" s="123" t="s">
        <v>238</v>
      </c>
    </row>
    <row r="3" spans="1:12" s="120" customFormat="1" ht="30" x14ac:dyDescent="0.25">
      <c r="A3" s="233" t="s">
        <v>64</v>
      </c>
      <c r="B3" s="234" t="s">
        <v>239</v>
      </c>
      <c r="C3" s="122" t="s">
        <v>240</v>
      </c>
      <c r="D3" s="123"/>
      <c r="E3" s="124" t="s">
        <v>241</v>
      </c>
      <c r="F3" s="124" t="s">
        <v>233</v>
      </c>
      <c r="G3" s="123" t="s">
        <v>242</v>
      </c>
      <c r="H3" s="126"/>
      <c r="I3" s="123">
        <v>30002905</v>
      </c>
      <c r="J3" s="125" t="s">
        <v>243</v>
      </c>
      <c r="K3" s="125" t="s">
        <v>244</v>
      </c>
      <c r="L3" s="123" t="s">
        <v>245</v>
      </c>
    </row>
    <row r="4" spans="1:12" s="120" customFormat="1" ht="30" x14ac:dyDescent="0.25">
      <c r="A4" s="233"/>
      <c r="B4" s="236"/>
      <c r="C4" s="122" t="s">
        <v>246</v>
      </c>
      <c r="D4" s="123"/>
      <c r="E4" s="124" t="s">
        <v>232</v>
      </c>
      <c r="F4" s="124" t="s">
        <v>233</v>
      </c>
      <c r="G4" s="123" t="s">
        <v>242</v>
      </c>
      <c r="H4" s="123"/>
      <c r="I4" s="123">
        <v>30000756</v>
      </c>
      <c r="J4" s="125" t="s">
        <v>243</v>
      </c>
      <c r="K4" s="125" t="s">
        <v>237</v>
      </c>
      <c r="L4" s="123" t="s">
        <v>245</v>
      </c>
    </row>
    <row r="5" spans="1:12" s="127" customFormat="1" ht="30" x14ac:dyDescent="0.25">
      <c r="A5" s="233" t="s">
        <v>67</v>
      </c>
      <c r="B5" s="234" t="s">
        <v>68</v>
      </c>
      <c r="C5" s="122" t="s">
        <v>247</v>
      </c>
      <c r="D5" s="123"/>
      <c r="E5" s="124" t="s">
        <v>232</v>
      </c>
      <c r="F5" s="124" t="s">
        <v>233</v>
      </c>
      <c r="G5" s="123" t="s">
        <v>248</v>
      </c>
      <c r="H5" s="123"/>
      <c r="I5" s="123">
        <v>30000287</v>
      </c>
      <c r="J5" s="124" t="s">
        <v>243</v>
      </c>
      <c r="K5" s="125" t="s">
        <v>244</v>
      </c>
      <c r="L5" s="123" t="s">
        <v>245</v>
      </c>
    </row>
    <row r="6" spans="1:12" s="128" customFormat="1" ht="30" x14ac:dyDescent="0.25">
      <c r="A6" s="233"/>
      <c r="B6" s="235"/>
      <c r="C6" s="123" t="s">
        <v>249</v>
      </c>
      <c r="D6" s="123"/>
      <c r="E6" s="124" t="s">
        <v>232</v>
      </c>
      <c r="F6" s="124" t="s">
        <v>233</v>
      </c>
      <c r="G6" s="123" t="s">
        <v>248</v>
      </c>
      <c r="H6" s="123"/>
      <c r="I6" s="123">
        <v>30003258</v>
      </c>
      <c r="J6" s="124" t="s">
        <v>243</v>
      </c>
      <c r="K6" s="125" t="s">
        <v>244</v>
      </c>
      <c r="L6" s="123" t="s">
        <v>245</v>
      </c>
    </row>
    <row r="7" spans="1:12" s="127" customFormat="1" ht="30" x14ac:dyDescent="0.25">
      <c r="A7" s="233"/>
      <c r="B7" s="235"/>
      <c r="C7" s="122" t="s">
        <v>250</v>
      </c>
      <c r="D7" s="123"/>
      <c r="E7" s="124" t="s">
        <v>232</v>
      </c>
      <c r="F7" s="124" t="s">
        <v>233</v>
      </c>
      <c r="G7" s="123" t="s">
        <v>248</v>
      </c>
      <c r="H7" s="123"/>
      <c r="I7" s="123">
        <v>30004109</v>
      </c>
      <c r="J7" s="124" t="s">
        <v>243</v>
      </c>
      <c r="K7" s="125" t="s">
        <v>244</v>
      </c>
      <c r="L7" s="123" t="s">
        <v>245</v>
      </c>
    </row>
    <row r="8" spans="1:12" s="127" customFormat="1" ht="30" x14ac:dyDescent="0.25">
      <c r="A8" s="233"/>
      <c r="B8" s="235"/>
      <c r="C8" s="122" t="s">
        <v>251</v>
      </c>
      <c r="D8" s="123"/>
      <c r="E8" s="124" t="s">
        <v>241</v>
      </c>
      <c r="F8" s="124" t="s">
        <v>252</v>
      </c>
      <c r="G8" s="123" t="s">
        <v>253</v>
      </c>
      <c r="H8" s="123"/>
      <c r="I8" s="123">
        <v>30004136</v>
      </c>
      <c r="J8" s="125" t="s">
        <v>243</v>
      </c>
      <c r="K8" s="125" t="s">
        <v>244</v>
      </c>
      <c r="L8" s="123" t="s">
        <v>245</v>
      </c>
    </row>
    <row r="9" spans="1:12" s="127" customFormat="1" ht="45" x14ac:dyDescent="0.25">
      <c r="A9" s="233"/>
      <c r="B9" s="235"/>
      <c r="C9" s="122" t="s">
        <v>254</v>
      </c>
      <c r="D9" s="123"/>
      <c r="E9" s="124" t="s">
        <v>232</v>
      </c>
      <c r="F9" s="124" t="s">
        <v>233</v>
      </c>
      <c r="G9" s="123" t="s">
        <v>255</v>
      </c>
      <c r="H9" s="123" t="s">
        <v>256</v>
      </c>
      <c r="I9" s="123">
        <v>30000712</v>
      </c>
      <c r="J9" s="124" t="s">
        <v>243</v>
      </c>
      <c r="K9" s="125" t="s">
        <v>244</v>
      </c>
      <c r="L9" s="123" t="s">
        <v>245</v>
      </c>
    </row>
    <row r="10" spans="1:12" s="127" customFormat="1" ht="30" x14ac:dyDescent="0.25">
      <c r="A10" s="233"/>
      <c r="B10" s="235"/>
      <c r="C10" s="122" t="s">
        <v>257</v>
      </c>
      <c r="D10" s="123"/>
      <c r="E10" s="124" t="s">
        <v>232</v>
      </c>
      <c r="F10" s="124" t="s">
        <v>233</v>
      </c>
      <c r="G10" s="123" t="s">
        <v>258</v>
      </c>
      <c r="H10" s="123"/>
      <c r="I10" s="123">
        <v>30004128</v>
      </c>
      <c r="J10" s="124" t="s">
        <v>243</v>
      </c>
      <c r="K10" s="125" t="s">
        <v>244</v>
      </c>
      <c r="L10" s="123" t="s">
        <v>245</v>
      </c>
    </row>
    <row r="11" spans="1:12" s="127" customFormat="1" ht="45" x14ac:dyDescent="0.25">
      <c r="A11" s="233"/>
      <c r="B11" s="235"/>
      <c r="C11" s="122" t="s">
        <v>259</v>
      </c>
      <c r="D11" s="123"/>
      <c r="E11" s="124" t="s">
        <v>241</v>
      </c>
      <c r="F11" s="124" t="s">
        <v>233</v>
      </c>
      <c r="G11" s="123" t="s">
        <v>260</v>
      </c>
      <c r="H11" s="123" t="s">
        <v>256</v>
      </c>
      <c r="I11" s="123">
        <v>30000886</v>
      </c>
      <c r="J11" s="124" t="s">
        <v>243</v>
      </c>
      <c r="K11" s="125" t="s">
        <v>237</v>
      </c>
      <c r="L11" s="123" t="s">
        <v>245</v>
      </c>
    </row>
    <row r="12" spans="1:12" s="127" customFormat="1" ht="30" x14ac:dyDescent="0.25">
      <c r="A12" s="233"/>
      <c r="B12" s="235"/>
      <c r="C12" s="122" t="s">
        <v>261</v>
      </c>
      <c r="D12" s="123"/>
      <c r="E12" s="124" t="s">
        <v>232</v>
      </c>
      <c r="F12" s="124" t="s">
        <v>233</v>
      </c>
      <c r="G12" s="123" t="s">
        <v>248</v>
      </c>
      <c r="H12" s="123"/>
      <c r="I12" s="123">
        <v>30000283</v>
      </c>
      <c r="J12" s="124" t="s">
        <v>243</v>
      </c>
      <c r="K12" s="125" t="s">
        <v>244</v>
      </c>
      <c r="L12" s="123" t="s">
        <v>245</v>
      </c>
    </row>
    <row r="13" spans="1:12" s="127" customFormat="1" ht="45" x14ac:dyDescent="0.25">
      <c r="A13" s="233"/>
      <c r="B13" s="235"/>
      <c r="C13" s="122" t="s">
        <v>262</v>
      </c>
      <c r="D13" s="123"/>
      <c r="E13" s="124" t="s">
        <v>241</v>
      </c>
      <c r="F13" s="124" t="s">
        <v>233</v>
      </c>
      <c r="G13" s="123" t="s">
        <v>263</v>
      </c>
      <c r="H13" s="123" t="s">
        <v>256</v>
      </c>
      <c r="I13" s="123">
        <v>30000394</v>
      </c>
      <c r="J13" s="124" t="s">
        <v>243</v>
      </c>
      <c r="K13" s="125" t="s">
        <v>244</v>
      </c>
      <c r="L13" s="123" t="s">
        <v>245</v>
      </c>
    </row>
    <row r="14" spans="1:12" s="127" customFormat="1" ht="30" x14ac:dyDescent="0.25">
      <c r="A14" s="233"/>
      <c r="B14" s="235"/>
      <c r="C14" s="122" t="s">
        <v>264</v>
      </c>
      <c r="D14" s="123"/>
      <c r="E14" s="124" t="s">
        <v>241</v>
      </c>
      <c r="F14" s="124" t="s">
        <v>233</v>
      </c>
      <c r="G14" s="123" t="s">
        <v>248</v>
      </c>
      <c r="H14" s="123"/>
      <c r="I14" s="123">
        <v>30000416</v>
      </c>
      <c r="J14" s="124" t="s">
        <v>243</v>
      </c>
      <c r="K14" s="125" t="s">
        <v>244</v>
      </c>
      <c r="L14" s="123" t="s">
        <v>245</v>
      </c>
    </row>
    <row r="15" spans="1:12" s="127" customFormat="1" ht="30" x14ac:dyDescent="0.25">
      <c r="A15" s="233"/>
      <c r="B15" s="235"/>
      <c r="C15" s="122" t="s">
        <v>265</v>
      </c>
      <c r="D15" s="123"/>
      <c r="E15" s="124" t="s">
        <v>232</v>
      </c>
      <c r="F15" s="124" t="s">
        <v>233</v>
      </c>
      <c r="G15" s="123" t="s">
        <v>248</v>
      </c>
      <c r="H15" s="123"/>
      <c r="I15" s="123">
        <v>30000262</v>
      </c>
      <c r="J15" s="124" t="s">
        <v>243</v>
      </c>
      <c r="K15" s="125" t="s">
        <v>244</v>
      </c>
      <c r="L15" s="123" t="s">
        <v>245</v>
      </c>
    </row>
    <row r="16" spans="1:12" s="127" customFormat="1" ht="30" x14ac:dyDescent="0.25">
      <c r="A16" s="233"/>
      <c r="B16" s="235"/>
      <c r="C16" s="122" t="s">
        <v>266</v>
      </c>
      <c r="D16" s="123"/>
      <c r="E16" s="124" t="s">
        <v>241</v>
      </c>
      <c r="F16" s="124" t="s">
        <v>233</v>
      </c>
      <c r="G16" s="123" t="s">
        <v>248</v>
      </c>
      <c r="H16" s="123"/>
      <c r="I16" s="123">
        <v>30004115</v>
      </c>
      <c r="J16" s="124" t="s">
        <v>243</v>
      </c>
      <c r="K16" s="125" t="s">
        <v>244</v>
      </c>
      <c r="L16" s="123" t="s">
        <v>245</v>
      </c>
    </row>
    <row r="17" spans="1:12" s="127" customFormat="1" ht="30" x14ac:dyDescent="0.25">
      <c r="A17" s="233"/>
      <c r="B17" s="236"/>
      <c r="C17" s="122" t="s">
        <v>267</v>
      </c>
      <c r="D17" s="123"/>
      <c r="E17" s="124" t="s">
        <v>232</v>
      </c>
      <c r="F17" s="124" t="s">
        <v>233</v>
      </c>
      <c r="G17" s="123" t="s">
        <v>248</v>
      </c>
      <c r="H17" s="123"/>
      <c r="I17" s="123">
        <v>30000339</v>
      </c>
      <c r="J17" s="124" t="s">
        <v>243</v>
      </c>
      <c r="K17" s="125" t="s">
        <v>244</v>
      </c>
      <c r="L17" s="123" t="s">
        <v>245</v>
      </c>
    </row>
    <row r="18" spans="1:12" s="120" customFormat="1" ht="30" x14ac:dyDescent="0.25">
      <c r="A18" s="231" t="s">
        <v>69</v>
      </c>
      <c r="B18" s="236" t="s">
        <v>268</v>
      </c>
      <c r="C18" s="123" t="s">
        <v>269</v>
      </c>
      <c r="D18" s="123"/>
      <c r="E18" s="124" t="s">
        <v>232</v>
      </c>
      <c r="F18" s="124" t="s">
        <v>233</v>
      </c>
      <c r="G18" s="123" t="s">
        <v>270</v>
      </c>
      <c r="H18" s="123" t="s">
        <v>271</v>
      </c>
      <c r="I18" s="123">
        <v>30004108</v>
      </c>
      <c r="J18" s="125" t="s">
        <v>243</v>
      </c>
      <c r="K18" s="125" t="s">
        <v>244</v>
      </c>
      <c r="L18" s="123" t="s">
        <v>245</v>
      </c>
    </row>
    <row r="19" spans="1:12" s="120" customFormat="1" ht="105" x14ac:dyDescent="0.25">
      <c r="A19" s="231"/>
      <c r="B19" s="232"/>
      <c r="C19" s="123" t="s">
        <v>262</v>
      </c>
      <c r="D19" s="123"/>
      <c r="E19" s="124" t="s">
        <v>241</v>
      </c>
      <c r="F19" s="124" t="s">
        <v>252</v>
      </c>
      <c r="G19" s="123" t="s">
        <v>272</v>
      </c>
      <c r="H19" s="123" t="s">
        <v>273</v>
      </c>
      <c r="I19" s="123">
        <v>30000394</v>
      </c>
      <c r="J19" s="125" t="s">
        <v>243</v>
      </c>
      <c r="K19" s="125" t="s">
        <v>244</v>
      </c>
      <c r="L19" s="123" t="s">
        <v>245</v>
      </c>
    </row>
    <row r="20" spans="1:12" s="120" customFormat="1" ht="120" x14ac:dyDescent="0.25">
      <c r="A20" s="231"/>
      <c r="B20" s="232"/>
      <c r="C20" s="123" t="s">
        <v>264</v>
      </c>
      <c r="D20" s="123"/>
      <c r="E20" s="124" t="s">
        <v>241</v>
      </c>
      <c r="F20" s="124" t="s">
        <v>233</v>
      </c>
      <c r="G20" s="123" t="s">
        <v>274</v>
      </c>
      <c r="H20" s="123" t="s">
        <v>275</v>
      </c>
      <c r="I20" s="123">
        <v>30000416</v>
      </c>
      <c r="J20" s="125" t="s">
        <v>243</v>
      </c>
      <c r="K20" s="125" t="s">
        <v>244</v>
      </c>
      <c r="L20" s="123" t="s">
        <v>245</v>
      </c>
    </row>
    <row r="21" spans="1:12" s="120" customFormat="1" ht="30" x14ac:dyDescent="0.25">
      <c r="A21" s="231"/>
      <c r="B21" s="232"/>
      <c r="C21" s="123" t="s">
        <v>265</v>
      </c>
      <c r="D21" s="123"/>
      <c r="E21" s="124" t="s">
        <v>232</v>
      </c>
      <c r="F21" s="124" t="s">
        <v>233</v>
      </c>
      <c r="G21" s="123" t="s">
        <v>276</v>
      </c>
      <c r="H21" s="123" t="s">
        <v>271</v>
      </c>
      <c r="I21" s="123">
        <v>30000262</v>
      </c>
      <c r="J21" s="125" t="s">
        <v>243</v>
      </c>
      <c r="K21" s="125" t="s">
        <v>244</v>
      </c>
      <c r="L21" s="123" t="s">
        <v>245</v>
      </c>
    </row>
    <row r="22" spans="1:12" s="120" customFormat="1" ht="45" x14ac:dyDescent="0.25">
      <c r="A22" s="231"/>
      <c r="B22" s="232"/>
      <c r="C22" s="123" t="s">
        <v>266</v>
      </c>
      <c r="D22" s="123" t="s">
        <v>277</v>
      </c>
      <c r="E22" s="124" t="s">
        <v>241</v>
      </c>
      <c r="F22" s="124" t="s">
        <v>233</v>
      </c>
      <c r="G22" s="123" t="s">
        <v>278</v>
      </c>
      <c r="H22" s="123" t="s">
        <v>256</v>
      </c>
      <c r="I22" s="123">
        <v>30004115</v>
      </c>
      <c r="J22" s="125" t="s">
        <v>243</v>
      </c>
      <c r="K22" s="125" t="s">
        <v>244</v>
      </c>
      <c r="L22" s="123" t="s">
        <v>245</v>
      </c>
    </row>
    <row r="23" spans="1:12" s="120" customFormat="1" ht="30" x14ac:dyDescent="0.25">
      <c r="A23" s="231"/>
      <c r="B23" s="232"/>
      <c r="C23" s="123" t="s">
        <v>279</v>
      </c>
      <c r="D23" s="123"/>
      <c r="E23" s="124" t="s">
        <v>241</v>
      </c>
      <c r="F23" s="124" t="s">
        <v>252</v>
      </c>
      <c r="G23" s="123" t="s">
        <v>280</v>
      </c>
      <c r="H23" s="123"/>
      <c r="I23" s="123">
        <v>30004117</v>
      </c>
      <c r="J23" s="125" t="s">
        <v>243</v>
      </c>
      <c r="K23" s="125" t="s">
        <v>244</v>
      </c>
      <c r="L23" s="123" t="s">
        <v>245</v>
      </c>
    </row>
    <row r="24" spans="1:12" s="120" customFormat="1" ht="30" x14ac:dyDescent="0.25">
      <c r="A24" s="231"/>
      <c r="B24" s="232"/>
      <c r="C24" s="123" t="s">
        <v>267</v>
      </c>
      <c r="D24" s="123"/>
      <c r="E24" s="124" t="s">
        <v>232</v>
      </c>
      <c r="F24" s="124" t="s">
        <v>233</v>
      </c>
      <c r="G24" s="123" t="s">
        <v>270</v>
      </c>
      <c r="H24" s="123" t="s">
        <v>271</v>
      </c>
      <c r="I24" s="123">
        <v>30000339</v>
      </c>
      <c r="J24" s="125" t="s">
        <v>243</v>
      </c>
      <c r="K24" s="125" t="s">
        <v>244</v>
      </c>
      <c r="L24" s="123" t="s">
        <v>245</v>
      </c>
    </row>
    <row r="25" spans="1:12" s="120" customFormat="1" ht="45" x14ac:dyDescent="0.25">
      <c r="A25" s="231" t="s">
        <v>72</v>
      </c>
      <c r="B25" s="232" t="s">
        <v>281</v>
      </c>
      <c r="C25" s="123" t="s">
        <v>247</v>
      </c>
      <c r="D25" s="123"/>
      <c r="E25" s="124" t="s">
        <v>241</v>
      </c>
      <c r="F25" s="124" t="s">
        <v>233</v>
      </c>
      <c r="G25" s="123" t="s">
        <v>282</v>
      </c>
      <c r="H25" s="123"/>
      <c r="I25" s="123">
        <v>30000287</v>
      </c>
      <c r="J25" s="125" t="s">
        <v>243</v>
      </c>
      <c r="K25" s="125" t="s">
        <v>244</v>
      </c>
      <c r="L25" s="123" t="s">
        <v>245</v>
      </c>
    </row>
    <row r="26" spans="1:12" s="120" customFormat="1" ht="30" x14ac:dyDescent="0.25">
      <c r="A26" s="231"/>
      <c r="B26" s="232"/>
      <c r="C26" s="123" t="s">
        <v>283</v>
      </c>
      <c r="D26" s="123"/>
      <c r="E26" s="124" t="s">
        <v>232</v>
      </c>
      <c r="F26" s="124" t="s">
        <v>233</v>
      </c>
      <c r="G26" s="123" t="s">
        <v>284</v>
      </c>
      <c r="H26" s="123"/>
      <c r="I26" s="123">
        <v>30005351</v>
      </c>
      <c r="J26" s="125" t="s">
        <v>243</v>
      </c>
      <c r="K26" s="125" t="s">
        <v>244</v>
      </c>
      <c r="L26" s="123" t="s">
        <v>245</v>
      </c>
    </row>
    <row r="27" spans="1:12" s="120" customFormat="1" ht="45" x14ac:dyDescent="0.25">
      <c r="A27" s="231"/>
      <c r="B27" s="232"/>
      <c r="C27" s="123" t="s">
        <v>285</v>
      </c>
      <c r="D27" s="123" t="s">
        <v>286</v>
      </c>
      <c r="E27" s="124" t="s">
        <v>232</v>
      </c>
      <c r="F27" s="124" t="s">
        <v>233</v>
      </c>
      <c r="G27" s="123" t="s">
        <v>274</v>
      </c>
      <c r="H27" s="123" t="s">
        <v>256</v>
      </c>
      <c r="I27" s="123">
        <v>30003602</v>
      </c>
      <c r="J27" s="125" t="s">
        <v>243</v>
      </c>
      <c r="K27" s="125" t="s">
        <v>244</v>
      </c>
      <c r="L27" s="123" t="s">
        <v>245</v>
      </c>
    </row>
    <row r="28" spans="1:12" s="120" customFormat="1" ht="30" x14ac:dyDescent="0.25">
      <c r="A28" s="231"/>
      <c r="B28" s="232"/>
      <c r="C28" s="123" t="s">
        <v>285</v>
      </c>
      <c r="D28" s="123" t="s">
        <v>287</v>
      </c>
      <c r="E28" s="124" t="s">
        <v>232</v>
      </c>
      <c r="F28" s="124" t="s">
        <v>233</v>
      </c>
      <c r="G28" s="123" t="s">
        <v>270</v>
      </c>
      <c r="H28" s="123"/>
      <c r="I28" s="123">
        <v>30003602</v>
      </c>
      <c r="J28" s="125" t="s">
        <v>243</v>
      </c>
      <c r="K28" s="125" t="s">
        <v>244</v>
      </c>
      <c r="L28" s="123" t="s">
        <v>245</v>
      </c>
    </row>
    <row r="29" spans="1:12" s="120" customFormat="1" ht="30" x14ac:dyDescent="0.25">
      <c r="A29" s="231"/>
      <c r="B29" s="232"/>
      <c r="C29" s="123" t="s">
        <v>288</v>
      </c>
      <c r="D29" s="123" t="s">
        <v>287</v>
      </c>
      <c r="E29" s="124" t="s">
        <v>241</v>
      </c>
      <c r="F29" s="124" t="s">
        <v>233</v>
      </c>
      <c r="G29" s="123" t="s">
        <v>280</v>
      </c>
      <c r="H29" s="123"/>
      <c r="I29" s="123">
        <v>30004127</v>
      </c>
      <c r="J29" s="125" t="s">
        <v>243</v>
      </c>
      <c r="K29" s="125" t="s">
        <v>244</v>
      </c>
      <c r="L29" s="123" t="s">
        <v>245</v>
      </c>
    </row>
    <row r="30" spans="1:12" s="120" customFormat="1" ht="45" x14ac:dyDescent="0.25">
      <c r="A30" s="231"/>
      <c r="B30" s="232"/>
      <c r="C30" s="123" t="s">
        <v>288</v>
      </c>
      <c r="D30" s="123" t="s">
        <v>289</v>
      </c>
      <c r="E30" s="124" t="s">
        <v>241</v>
      </c>
      <c r="F30" s="124" t="s">
        <v>252</v>
      </c>
      <c r="G30" s="123" t="s">
        <v>290</v>
      </c>
      <c r="H30" s="123" t="s">
        <v>291</v>
      </c>
      <c r="I30" s="123">
        <v>30004127</v>
      </c>
      <c r="J30" s="125" t="s">
        <v>243</v>
      </c>
      <c r="K30" s="125" t="s">
        <v>244</v>
      </c>
      <c r="L30" s="123" t="s">
        <v>245</v>
      </c>
    </row>
    <row r="31" spans="1:12" s="129" customFormat="1" ht="45" x14ac:dyDescent="0.25">
      <c r="A31" s="231"/>
      <c r="B31" s="232"/>
      <c r="C31" s="123" t="s">
        <v>261</v>
      </c>
      <c r="D31" s="123" t="s">
        <v>286</v>
      </c>
      <c r="E31" s="124" t="s">
        <v>232</v>
      </c>
      <c r="F31" s="124" t="s">
        <v>233</v>
      </c>
      <c r="G31" s="123" t="s">
        <v>274</v>
      </c>
      <c r="H31" s="123" t="s">
        <v>256</v>
      </c>
      <c r="I31" s="123">
        <v>30000283</v>
      </c>
      <c r="J31" s="125" t="s">
        <v>243</v>
      </c>
      <c r="K31" s="125" t="s">
        <v>244</v>
      </c>
      <c r="L31" s="123" t="s">
        <v>245</v>
      </c>
    </row>
    <row r="32" spans="1:12" s="120" customFormat="1" ht="30" x14ac:dyDescent="0.25">
      <c r="A32" s="231"/>
      <c r="B32" s="232"/>
      <c r="C32" s="123" t="s">
        <v>261</v>
      </c>
      <c r="D32" s="123" t="s">
        <v>287</v>
      </c>
      <c r="E32" s="124" t="s">
        <v>232</v>
      </c>
      <c r="F32" s="124" t="s">
        <v>233</v>
      </c>
      <c r="G32" s="123" t="s">
        <v>270</v>
      </c>
      <c r="H32" s="123"/>
      <c r="I32" s="123">
        <v>30000283</v>
      </c>
      <c r="J32" s="125" t="s">
        <v>243</v>
      </c>
      <c r="K32" s="125" t="s">
        <v>244</v>
      </c>
      <c r="L32" s="123" t="s">
        <v>245</v>
      </c>
    </row>
    <row r="33" spans="1:12" s="120" customFormat="1" ht="45" x14ac:dyDescent="0.25">
      <c r="A33" s="231"/>
      <c r="B33" s="232"/>
      <c r="C33" s="123" t="s">
        <v>261</v>
      </c>
      <c r="D33" s="123" t="s">
        <v>292</v>
      </c>
      <c r="E33" s="124" t="s">
        <v>241</v>
      </c>
      <c r="F33" s="124" t="s">
        <v>252</v>
      </c>
      <c r="G33" s="123" t="s">
        <v>293</v>
      </c>
      <c r="H33" s="123" t="s">
        <v>291</v>
      </c>
      <c r="I33" s="123">
        <v>30000283</v>
      </c>
      <c r="J33" s="125" t="s">
        <v>243</v>
      </c>
      <c r="K33" s="125" t="s">
        <v>244</v>
      </c>
      <c r="L33" s="123" t="s">
        <v>245</v>
      </c>
    </row>
    <row r="34" spans="1:12" s="120" customFormat="1" ht="30" x14ac:dyDescent="0.25">
      <c r="A34" s="231" t="s">
        <v>75</v>
      </c>
      <c r="B34" s="232" t="s">
        <v>76</v>
      </c>
      <c r="C34" s="130" t="s">
        <v>294</v>
      </c>
      <c r="D34" s="123"/>
      <c r="E34" s="124" t="s">
        <v>232</v>
      </c>
      <c r="F34" s="124" t="s">
        <v>232</v>
      </c>
      <c r="G34" s="123" t="s">
        <v>295</v>
      </c>
      <c r="H34" s="123"/>
      <c r="I34" s="123">
        <v>30006209</v>
      </c>
      <c r="J34" s="125" t="s">
        <v>243</v>
      </c>
      <c r="K34" s="125" t="s">
        <v>244</v>
      </c>
      <c r="L34" s="123" t="s">
        <v>245</v>
      </c>
    </row>
    <row r="35" spans="1:12" s="120" customFormat="1" ht="30" x14ac:dyDescent="0.25">
      <c r="A35" s="231"/>
      <c r="B35" s="232"/>
      <c r="C35" s="130" t="s">
        <v>296</v>
      </c>
      <c r="D35" s="123"/>
      <c r="E35" s="124" t="s">
        <v>241</v>
      </c>
      <c r="F35" s="124" t="s">
        <v>233</v>
      </c>
      <c r="G35" s="123" t="s">
        <v>295</v>
      </c>
      <c r="H35" s="123"/>
      <c r="I35" s="123">
        <v>30006363</v>
      </c>
      <c r="J35" s="125" t="s">
        <v>243</v>
      </c>
      <c r="K35" s="125" t="s">
        <v>244</v>
      </c>
      <c r="L35" s="123" t="s">
        <v>245</v>
      </c>
    </row>
    <row r="36" spans="1:12" s="120" customFormat="1" ht="30" x14ac:dyDescent="0.25">
      <c r="A36" s="231"/>
      <c r="B36" s="232"/>
      <c r="C36" s="130" t="s">
        <v>297</v>
      </c>
      <c r="D36" s="123"/>
      <c r="E36" s="124" t="s">
        <v>241</v>
      </c>
      <c r="F36" s="124" t="s">
        <v>233</v>
      </c>
      <c r="G36" s="123" t="s">
        <v>295</v>
      </c>
      <c r="H36" s="123"/>
      <c r="I36" s="123">
        <v>30006195</v>
      </c>
      <c r="J36" s="125" t="s">
        <v>243</v>
      </c>
      <c r="K36" s="125" t="s">
        <v>244</v>
      </c>
      <c r="L36" s="123" t="s">
        <v>245</v>
      </c>
    </row>
    <row r="37" spans="1:12" s="120" customFormat="1" ht="30" x14ac:dyDescent="0.25">
      <c r="A37" s="231"/>
      <c r="B37" s="232"/>
      <c r="C37" s="130" t="s">
        <v>298</v>
      </c>
      <c r="D37" s="123"/>
      <c r="E37" s="124" t="s">
        <v>241</v>
      </c>
      <c r="F37" s="124" t="s">
        <v>233</v>
      </c>
      <c r="G37" s="123" t="s">
        <v>295</v>
      </c>
      <c r="H37" s="123"/>
      <c r="I37" s="123">
        <v>30006212</v>
      </c>
      <c r="J37" s="125" t="s">
        <v>243</v>
      </c>
      <c r="K37" s="125" t="s">
        <v>244</v>
      </c>
      <c r="L37" s="123" t="s">
        <v>245</v>
      </c>
    </row>
    <row r="38" spans="1:12" s="120" customFormat="1" ht="30" x14ac:dyDescent="0.25">
      <c r="A38" s="231"/>
      <c r="B38" s="232"/>
      <c r="C38" s="130" t="s">
        <v>299</v>
      </c>
      <c r="D38" s="123"/>
      <c r="E38" s="124" t="s">
        <v>241</v>
      </c>
      <c r="F38" s="124" t="s">
        <v>233</v>
      </c>
      <c r="G38" s="123" t="s">
        <v>295</v>
      </c>
      <c r="H38" s="123"/>
      <c r="I38" s="123">
        <v>30006540</v>
      </c>
      <c r="J38" s="125" t="s">
        <v>243</v>
      </c>
      <c r="K38" s="125" t="s">
        <v>244</v>
      </c>
      <c r="L38" s="123" t="s">
        <v>245</v>
      </c>
    </row>
    <row r="39" spans="1:12" s="120" customFormat="1" ht="30" x14ac:dyDescent="0.25">
      <c r="A39" s="231"/>
      <c r="B39" s="232"/>
      <c r="C39" s="130" t="s">
        <v>300</v>
      </c>
      <c r="D39" s="123"/>
      <c r="E39" s="124" t="s">
        <v>232</v>
      </c>
      <c r="F39" s="124" t="s">
        <v>233</v>
      </c>
      <c r="G39" s="123" t="s">
        <v>295</v>
      </c>
      <c r="H39" s="123"/>
      <c r="I39" s="123">
        <v>30000261</v>
      </c>
      <c r="J39" s="125" t="s">
        <v>243</v>
      </c>
      <c r="K39" s="125" t="s">
        <v>244</v>
      </c>
      <c r="L39" s="123" t="s">
        <v>245</v>
      </c>
    </row>
    <row r="40" spans="1:12" s="120" customFormat="1" ht="30" x14ac:dyDescent="0.25">
      <c r="A40" s="231"/>
      <c r="B40" s="232"/>
      <c r="C40" s="130" t="s">
        <v>301</v>
      </c>
      <c r="D40" s="123"/>
      <c r="E40" s="124" t="s">
        <v>241</v>
      </c>
      <c r="F40" s="124" t="s">
        <v>233</v>
      </c>
      <c r="G40" s="123" t="s">
        <v>295</v>
      </c>
      <c r="H40" s="123"/>
      <c r="I40" s="123">
        <v>30006213</v>
      </c>
      <c r="J40" s="125" t="s">
        <v>243</v>
      </c>
      <c r="K40" s="125" t="s">
        <v>244</v>
      </c>
      <c r="L40" s="123" t="s">
        <v>245</v>
      </c>
    </row>
    <row r="41" spans="1:12" s="120" customFormat="1" ht="30" x14ac:dyDescent="0.25">
      <c r="A41" s="231"/>
      <c r="B41" s="232"/>
      <c r="C41" s="130" t="s">
        <v>302</v>
      </c>
      <c r="D41" s="123"/>
      <c r="E41" s="124" t="s">
        <v>241</v>
      </c>
      <c r="F41" s="124" t="s">
        <v>233</v>
      </c>
      <c r="G41" s="123" t="s">
        <v>295</v>
      </c>
      <c r="H41" s="123"/>
      <c r="I41" s="123">
        <v>30006541</v>
      </c>
      <c r="J41" s="125" t="s">
        <v>243</v>
      </c>
      <c r="K41" s="125" t="s">
        <v>244</v>
      </c>
      <c r="L41" s="123" t="s">
        <v>245</v>
      </c>
    </row>
    <row r="42" spans="1:12" s="120" customFormat="1" ht="30" x14ac:dyDescent="0.25">
      <c r="A42" s="231"/>
      <c r="B42" s="232"/>
      <c r="C42" s="130" t="s">
        <v>303</v>
      </c>
      <c r="D42" s="123"/>
      <c r="E42" s="124" t="s">
        <v>232</v>
      </c>
      <c r="F42" s="124" t="s">
        <v>233</v>
      </c>
      <c r="G42" s="123" t="s">
        <v>295</v>
      </c>
      <c r="H42" s="123"/>
      <c r="I42" s="123">
        <v>30000260</v>
      </c>
      <c r="J42" s="125" t="s">
        <v>243</v>
      </c>
      <c r="K42" s="125" t="s">
        <v>244</v>
      </c>
      <c r="L42" s="123" t="s">
        <v>245</v>
      </c>
    </row>
    <row r="43" spans="1:12" s="120" customFormat="1" ht="30" x14ac:dyDescent="0.25">
      <c r="A43" s="231"/>
      <c r="B43" s="232"/>
      <c r="C43" s="130" t="s">
        <v>304</v>
      </c>
      <c r="D43" s="123"/>
      <c r="E43" s="124" t="s">
        <v>241</v>
      </c>
      <c r="F43" s="124" t="s">
        <v>233</v>
      </c>
      <c r="G43" s="123" t="s">
        <v>295</v>
      </c>
      <c r="H43" s="131"/>
      <c r="I43" s="123">
        <v>30003364</v>
      </c>
      <c r="J43" s="125" t="s">
        <v>243</v>
      </c>
      <c r="K43" s="125" t="s">
        <v>244</v>
      </c>
      <c r="L43" s="123" t="s">
        <v>245</v>
      </c>
    </row>
    <row r="44" spans="1:12" s="128" customFormat="1" ht="45" x14ac:dyDescent="0.25">
      <c r="A44" s="231"/>
      <c r="B44" s="232"/>
      <c r="C44" s="130" t="s">
        <v>305</v>
      </c>
      <c r="D44" s="123"/>
      <c r="E44" s="124" t="s">
        <v>232</v>
      </c>
      <c r="F44" s="124" t="s">
        <v>233</v>
      </c>
      <c r="G44" s="123" t="s">
        <v>306</v>
      </c>
      <c r="H44" s="123" t="s">
        <v>256</v>
      </c>
      <c r="I44" s="123">
        <v>30005726</v>
      </c>
      <c r="J44" s="125" t="s">
        <v>243</v>
      </c>
      <c r="K44" s="125" t="s">
        <v>244</v>
      </c>
      <c r="L44" s="123" t="s">
        <v>245</v>
      </c>
    </row>
    <row r="45" spans="1:12" s="128" customFormat="1" ht="30" x14ac:dyDescent="0.25">
      <c r="A45" s="231"/>
      <c r="B45" s="232"/>
      <c r="C45" s="130" t="s">
        <v>307</v>
      </c>
      <c r="D45" s="123"/>
      <c r="E45" s="124" t="s">
        <v>241</v>
      </c>
      <c r="F45" s="124" t="s">
        <v>233</v>
      </c>
      <c r="G45" s="123" t="s">
        <v>295</v>
      </c>
      <c r="H45" s="123"/>
      <c r="I45" s="123">
        <v>30006196</v>
      </c>
      <c r="J45" s="125" t="s">
        <v>243</v>
      </c>
      <c r="K45" s="125" t="s">
        <v>244</v>
      </c>
      <c r="L45" s="123" t="s">
        <v>245</v>
      </c>
    </row>
    <row r="46" spans="1:12" s="128" customFormat="1" ht="30" x14ac:dyDescent="0.25">
      <c r="A46" s="231"/>
      <c r="B46" s="232"/>
      <c r="C46" s="130" t="s">
        <v>308</v>
      </c>
      <c r="D46" s="123"/>
      <c r="E46" s="124" t="s">
        <v>241</v>
      </c>
      <c r="F46" s="124" t="s">
        <v>252</v>
      </c>
      <c r="G46" s="123" t="s">
        <v>309</v>
      </c>
      <c r="H46" s="123"/>
      <c r="I46" s="123">
        <v>30006179</v>
      </c>
      <c r="J46" s="125" t="s">
        <v>243</v>
      </c>
      <c r="K46" s="125" t="s">
        <v>244</v>
      </c>
      <c r="L46" s="123" t="s">
        <v>245</v>
      </c>
    </row>
    <row r="47" spans="1:12" s="128" customFormat="1" ht="45" x14ac:dyDescent="0.25">
      <c r="A47" s="231"/>
      <c r="B47" s="232"/>
      <c r="C47" s="130" t="s">
        <v>262</v>
      </c>
      <c r="D47" s="123"/>
      <c r="E47" s="124" t="s">
        <v>241</v>
      </c>
      <c r="F47" s="124" t="s">
        <v>252</v>
      </c>
      <c r="G47" s="123" t="s">
        <v>272</v>
      </c>
      <c r="H47" s="123" t="s">
        <v>256</v>
      </c>
      <c r="I47" s="123">
        <v>30000394</v>
      </c>
      <c r="J47" s="125" t="s">
        <v>243</v>
      </c>
      <c r="K47" s="125" t="s">
        <v>244</v>
      </c>
      <c r="L47" s="123" t="s">
        <v>245</v>
      </c>
    </row>
    <row r="48" spans="1:12" s="128" customFormat="1" ht="45" x14ac:dyDescent="0.25">
      <c r="A48" s="231"/>
      <c r="B48" s="232"/>
      <c r="C48" s="130" t="s">
        <v>264</v>
      </c>
      <c r="D48" s="123"/>
      <c r="E48" s="124" t="s">
        <v>241</v>
      </c>
      <c r="F48" s="124" t="s">
        <v>252</v>
      </c>
      <c r="G48" s="123" t="s">
        <v>306</v>
      </c>
      <c r="H48" s="123" t="s">
        <v>256</v>
      </c>
      <c r="I48" s="123">
        <v>30000416</v>
      </c>
      <c r="J48" s="125" t="s">
        <v>243</v>
      </c>
      <c r="K48" s="125" t="s">
        <v>244</v>
      </c>
      <c r="L48" s="123" t="s">
        <v>245</v>
      </c>
    </row>
    <row r="49" spans="1:12" s="128" customFormat="1" ht="30" x14ac:dyDescent="0.25">
      <c r="A49" s="231"/>
      <c r="B49" s="232"/>
      <c r="C49" s="130" t="s">
        <v>310</v>
      </c>
      <c r="D49" s="123"/>
      <c r="E49" s="124" t="s">
        <v>241</v>
      </c>
      <c r="F49" s="124" t="s">
        <v>232</v>
      </c>
      <c r="G49" s="123" t="s">
        <v>295</v>
      </c>
      <c r="H49" s="123"/>
      <c r="I49" s="123">
        <v>30005971</v>
      </c>
      <c r="J49" s="125" t="s">
        <v>243</v>
      </c>
      <c r="K49" s="125" t="s">
        <v>244</v>
      </c>
      <c r="L49" s="123" t="s">
        <v>245</v>
      </c>
    </row>
    <row r="50" spans="1:12" s="120" customFormat="1" ht="30" x14ac:dyDescent="0.25">
      <c r="A50" s="231"/>
      <c r="B50" s="232"/>
      <c r="C50" s="130" t="s">
        <v>311</v>
      </c>
      <c r="D50" s="123"/>
      <c r="E50" s="124" t="s">
        <v>241</v>
      </c>
      <c r="F50" s="124" t="s">
        <v>233</v>
      </c>
      <c r="G50" s="123" t="s">
        <v>295</v>
      </c>
      <c r="H50" s="123"/>
      <c r="I50" s="123">
        <v>30005972</v>
      </c>
      <c r="J50" s="125" t="s">
        <v>243</v>
      </c>
      <c r="K50" s="125" t="s">
        <v>244</v>
      </c>
      <c r="L50" s="123" t="s">
        <v>245</v>
      </c>
    </row>
    <row r="51" spans="1:12" s="120" customFormat="1" ht="30" x14ac:dyDescent="0.25">
      <c r="A51" s="231"/>
      <c r="B51" s="232"/>
      <c r="C51" s="130" t="s">
        <v>312</v>
      </c>
      <c r="D51" s="123"/>
      <c r="E51" s="124" t="s">
        <v>241</v>
      </c>
      <c r="F51" s="124" t="s">
        <v>233</v>
      </c>
      <c r="G51" s="123" t="s">
        <v>295</v>
      </c>
      <c r="H51" s="123"/>
      <c r="I51" s="123">
        <v>30006516</v>
      </c>
      <c r="J51" s="125" t="s">
        <v>243</v>
      </c>
      <c r="K51" s="125" t="s">
        <v>244</v>
      </c>
      <c r="L51" s="123" t="s">
        <v>313</v>
      </c>
    </row>
    <row r="52" spans="1:12" s="120" customFormat="1" ht="30" x14ac:dyDescent="0.25">
      <c r="A52" s="231"/>
      <c r="B52" s="232"/>
      <c r="C52" s="130" t="s">
        <v>314</v>
      </c>
      <c r="D52" s="123"/>
      <c r="E52" s="124" t="s">
        <v>241</v>
      </c>
      <c r="F52" s="124" t="s">
        <v>233</v>
      </c>
      <c r="G52" s="123" t="s">
        <v>295</v>
      </c>
      <c r="H52" s="123"/>
      <c r="I52" s="123">
        <v>30006214</v>
      </c>
      <c r="J52" s="125" t="s">
        <v>243</v>
      </c>
      <c r="K52" s="125" t="s">
        <v>244</v>
      </c>
      <c r="L52" s="123" t="s">
        <v>245</v>
      </c>
    </row>
    <row r="53" spans="1:12" s="120" customFormat="1" ht="30" x14ac:dyDescent="0.25">
      <c r="A53" s="231"/>
      <c r="B53" s="232"/>
      <c r="C53" s="130" t="s">
        <v>315</v>
      </c>
      <c r="D53" s="123"/>
      <c r="E53" s="124" t="s">
        <v>232</v>
      </c>
      <c r="F53" s="124" t="s">
        <v>233</v>
      </c>
      <c r="G53" s="123" t="s">
        <v>295</v>
      </c>
      <c r="H53" s="123"/>
      <c r="I53" s="123">
        <v>30004104</v>
      </c>
      <c r="J53" s="125" t="s">
        <v>243</v>
      </c>
      <c r="K53" s="125" t="s">
        <v>244</v>
      </c>
      <c r="L53" s="123" t="s">
        <v>245</v>
      </c>
    </row>
    <row r="54" spans="1:12" s="120" customFormat="1" ht="45" x14ac:dyDescent="0.25">
      <c r="A54" s="231"/>
      <c r="B54" s="232"/>
      <c r="C54" s="130" t="s">
        <v>316</v>
      </c>
      <c r="D54" s="123"/>
      <c r="E54" s="124" t="s">
        <v>232</v>
      </c>
      <c r="F54" s="124" t="s">
        <v>233</v>
      </c>
      <c r="G54" s="123" t="s">
        <v>306</v>
      </c>
      <c r="H54" s="123" t="s">
        <v>256</v>
      </c>
      <c r="I54" s="123">
        <v>30000711</v>
      </c>
      <c r="J54" s="125" t="s">
        <v>243</v>
      </c>
      <c r="K54" s="125" t="s">
        <v>244</v>
      </c>
      <c r="L54" s="123" t="s">
        <v>245</v>
      </c>
    </row>
    <row r="55" spans="1:12" s="120" customFormat="1" ht="30" x14ac:dyDescent="0.25">
      <c r="A55" s="231"/>
      <c r="B55" s="232"/>
      <c r="C55" s="130" t="s">
        <v>317</v>
      </c>
      <c r="D55" s="123"/>
      <c r="E55" s="124" t="s">
        <v>241</v>
      </c>
      <c r="F55" s="124" t="s">
        <v>233</v>
      </c>
      <c r="G55" s="123" t="s">
        <v>295</v>
      </c>
      <c r="H55" s="123"/>
      <c r="I55" s="123">
        <v>30006506</v>
      </c>
      <c r="J55" s="125" t="s">
        <v>243</v>
      </c>
      <c r="K55" s="125" t="s">
        <v>244</v>
      </c>
      <c r="L55" s="123" t="s">
        <v>245</v>
      </c>
    </row>
    <row r="56" spans="1:12" s="120" customFormat="1" ht="30" x14ac:dyDescent="0.25">
      <c r="A56" s="231"/>
      <c r="B56" s="232"/>
      <c r="C56" s="130" t="s">
        <v>318</v>
      </c>
      <c r="D56" s="123"/>
      <c r="E56" s="124" t="s">
        <v>241</v>
      </c>
      <c r="F56" s="124" t="s">
        <v>233</v>
      </c>
      <c r="G56" s="123" t="s">
        <v>295</v>
      </c>
      <c r="H56" s="123"/>
      <c r="I56" s="123">
        <v>30006511</v>
      </c>
      <c r="J56" s="125" t="s">
        <v>243</v>
      </c>
      <c r="K56" s="125" t="s">
        <v>244</v>
      </c>
      <c r="L56" s="123" t="s">
        <v>245</v>
      </c>
    </row>
    <row r="57" spans="1:12" s="120" customFormat="1" ht="30" x14ac:dyDescent="0.25">
      <c r="A57" s="231"/>
      <c r="B57" s="232"/>
      <c r="C57" s="130" t="s">
        <v>319</v>
      </c>
      <c r="D57" s="123"/>
      <c r="E57" s="124" t="s">
        <v>241</v>
      </c>
      <c r="F57" s="124" t="s">
        <v>241</v>
      </c>
      <c r="G57" s="123" t="s">
        <v>295</v>
      </c>
      <c r="H57" s="131"/>
      <c r="I57" s="123">
        <v>30003362</v>
      </c>
      <c r="J57" s="125" t="s">
        <v>243</v>
      </c>
      <c r="K57" s="125" t="s">
        <v>244</v>
      </c>
      <c r="L57" s="123" t="s">
        <v>245</v>
      </c>
    </row>
    <row r="58" spans="1:12" s="120" customFormat="1" ht="30" x14ac:dyDescent="0.25">
      <c r="A58" s="231"/>
      <c r="B58" s="232"/>
      <c r="C58" s="130" t="s">
        <v>320</v>
      </c>
      <c r="D58" s="123"/>
      <c r="E58" s="124" t="s">
        <v>232</v>
      </c>
      <c r="F58" s="124" t="s">
        <v>233</v>
      </c>
      <c r="G58" s="123" t="s">
        <v>321</v>
      </c>
      <c r="H58" s="123" t="s">
        <v>322</v>
      </c>
      <c r="I58" s="123">
        <v>30000266</v>
      </c>
      <c r="J58" s="125" t="s">
        <v>243</v>
      </c>
      <c r="K58" s="125" t="s">
        <v>244</v>
      </c>
      <c r="L58" s="123" t="s">
        <v>245</v>
      </c>
    </row>
    <row r="59" spans="1:12" s="120" customFormat="1" ht="30" x14ac:dyDescent="0.25">
      <c r="A59" s="231"/>
      <c r="B59" s="232"/>
      <c r="C59" s="130" t="s">
        <v>323</v>
      </c>
      <c r="D59" s="123"/>
      <c r="E59" s="124" t="s">
        <v>232</v>
      </c>
      <c r="F59" s="124" t="s">
        <v>233</v>
      </c>
      <c r="G59" s="123" t="s">
        <v>295</v>
      </c>
      <c r="H59" s="123"/>
      <c r="I59" s="123">
        <v>30003033</v>
      </c>
      <c r="J59" s="125" t="s">
        <v>243</v>
      </c>
      <c r="K59" s="125" t="s">
        <v>244</v>
      </c>
      <c r="L59" s="123" t="s">
        <v>245</v>
      </c>
    </row>
    <row r="60" spans="1:12" s="120" customFormat="1" ht="30" x14ac:dyDescent="0.25">
      <c r="A60" s="231"/>
      <c r="B60" s="232"/>
      <c r="C60" s="130" t="s">
        <v>265</v>
      </c>
      <c r="D60" s="123"/>
      <c r="E60" s="124" t="s">
        <v>232</v>
      </c>
      <c r="F60" s="124" t="s">
        <v>233</v>
      </c>
      <c r="G60" s="123" t="s">
        <v>295</v>
      </c>
      <c r="H60" s="123"/>
      <c r="I60" s="123">
        <v>30000262</v>
      </c>
      <c r="J60" s="125" t="s">
        <v>243</v>
      </c>
      <c r="K60" s="125" t="s">
        <v>244</v>
      </c>
      <c r="L60" s="123" t="s">
        <v>245</v>
      </c>
    </row>
    <row r="61" spans="1:12" s="120" customFormat="1" ht="30" x14ac:dyDescent="0.25">
      <c r="A61" s="231"/>
      <c r="B61" s="232"/>
      <c r="C61" s="130" t="s">
        <v>324</v>
      </c>
      <c r="D61" s="123"/>
      <c r="E61" s="124" t="s">
        <v>232</v>
      </c>
      <c r="F61" s="124" t="s">
        <v>233</v>
      </c>
      <c r="G61" s="123" t="s">
        <v>295</v>
      </c>
      <c r="H61" s="123"/>
      <c r="I61" s="123">
        <v>30006207</v>
      </c>
      <c r="J61" s="125" t="s">
        <v>243</v>
      </c>
      <c r="K61" s="125" t="s">
        <v>244</v>
      </c>
      <c r="L61" s="123" t="s">
        <v>245</v>
      </c>
    </row>
    <row r="62" spans="1:12" s="120" customFormat="1" ht="30" x14ac:dyDescent="0.25">
      <c r="A62" s="231"/>
      <c r="B62" s="232"/>
      <c r="C62" s="130" t="s">
        <v>325</v>
      </c>
      <c r="D62" s="123"/>
      <c r="E62" s="124" t="s">
        <v>241</v>
      </c>
      <c r="F62" s="124" t="s">
        <v>233</v>
      </c>
      <c r="G62" s="123" t="s">
        <v>306</v>
      </c>
      <c r="H62" s="131"/>
      <c r="I62" s="123">
        <v>30004826</v>
      </c>
      <c r="J62" s="125" t="s">
        <v>236</v>
      </c>
      <c r="K62" s="125" t="s">
        <v>244</v>
      </c>
      <c r="L62" s="123" t="s">
        <v>245</v>
      </c>
    </row>
    <row r="63" spans="1:12" s="120" customFormat="1" ht="30" x14ac:dyDescent="0.25">
      <c r="A63" s="231"/>
      <c r="B63" s="232"/>
      <c r="C63" s="130" t="s">
        <v>326</v>
      </c>
      <c r="D63" s="123"/>
      <c r="E63" s="124" t="s">
        <v>241</v>
      </c>
      <c r="F63" s="124" t="s">
        <v>252</v>
      </c>
      <c r="G63" s="123" t="s">
        <v>295</v>
      </c>
      <c r="H63" s="131"/>
      <c r="I63" s="123">
        <v>30004877</v>
      </c>
      <c r="J63" s="125" t="s">
        <v>243</v>
      </c>
      <c r="K63" s="125" t="s">
        <v>244</v>
      </c>
      <c r="L63" s="123" t="s">
        <v>245</v>
      </c>
    </row>
    <row r="64" spans="1:12" s="120" customFormat="1" ht="30" x14ac:dyDescent="0.25">
      <c r="A64" s="231"/>
      <c r="B64" s="232"/>
      <c r="C64" s="130" t="s">
        <v>327</v>
      </c>
      <c r="D64" s="123"/>
      <c r="E64" s="124" t="s">
        <v>241</v>
      </c>
      <c r="F64" s="124" t="s">
        <v>252</v>
      </c>
      <c r="G64" s="123" t="s">
        <v>306</v>
      </c>
      <c r="H64" s="131"/>
      <c r="I64" s="123">
        <v>30004876</v>
      </c>
      <c r="J64" s="125" t="s">
        <v>243</v>
      </c>
      <c r="K64" s="125" t="s">
        <v>244</v>
      </c>
      <c r="L64" s="123" t="s">
        <v>245</v>
      </c>
    </row>
    <row r="65" spans="1:12" s="120" customFormat="1" ht="30" x14ac:dyDescent="0.25">
      <c r="A65" s="231"/>
      <c r="B65" s="232"/>
      <c r="C65" s="130" t="s">
        <v>328</v>
      </c>
      <c r="D65" s="123"/>
      <c r="E65" s="124" t="s">
        <v>241</v>
      </c>
      <c r="F65" s="124" t="s">
        <v>233</v>
      </c>
      <c r="G65" s="123" t="s">
        <v>295</v>
      </c>
      <c r="H65" s="123"/>
      <c r="I65" s="123">
        <v>30006507</v>
      </c>
      <c r="J65" s="125" t="s">
        <v>243</v>
      </c>
      <c r="K65" s="125" t="s">
        <v>244</v>
      </c>
      <c r="L65" s="123" t="s">
        <v>245</v>
      </c>
    </row>
    <row r="66" spans="1:12" s="132" customFormat="1" ht="45" x14ac:dyDescent="0.25">
      <c r="A66" s="231"/>
      <c r="B66" s="232"/>
      <c r="C66" s="130" t="s">
        <v>329</v>
      </c>
      <c r="D66" s="123"/>
      <c r="E66" s="124" t="s">
        <v>241</v>
      </c>
      <c r="F66" s="124" t="s">
        <v>252</v>
      </c>
      <c r="G66" s="123" t="s">
        <v>306</v>
      </c>
      <c r="H66" s="131" t="s">
        <v>330</v>
      </c>
      <c r="I66" s="123">
        <v>30004114</v>
      </c>
      <c r="J66" s="125" t="s">
        <v>243</v>
      </c>
      <c r="K66" s="125" t="s">
        <v>244</v>
      </c>
      <c r="L66" s="123" t="s">
        <v>245</v>
      </c>
    </row>
    <row r="67" spans="1:12" s="120" customFormat="1" ht="30" x14ac:dyDescent="0.25">
      <c r="A67" s="231"/>
      <c r="B67" s="232"/>
      <c r="C67" s="130" t="s">
        <v>331</v>
      </c>
      <c r="D67" s="123"/>
      <c r="E67" s="124" t="s">
        <v>232</v>
      </c>
      <c r="F67" s="124" t="s">
        <v>233</v>
      </c>
      <c r="G67" s="123" t="s">
        <v>295</v>
      </c>
      <c r="H67" s="123"/>
      <c r="I67" s="123">
        <v>30000268</v>
      </c>
      <c r="J67" s="125" t="s">
        <v>243</v>
      </c>
      <c r="K67" s="125" t="s">
        <v>244</v>
      </c>
      <c r="L67" s="123" t="s">
        <v>245</v>
      </c>
    </row>
    <row r="68" spans="1:12" s="120" customFormat="1" ht="30" x14ac:dyDescent="0.25">
      <c r="A68" s="231" t="s">
        <v>78</v>
      </c>
      <c r="B68" s="232" t="s">
        <v>332</v>
      </c>
      <c r="C68" s="123" t="s">
        <v>247</v>
      </c>
      <c r="D68" s="123"/>
      <c r="E68" s="124" t="s">
        <v>232</v>
      </c>
      <c r="F68" s="124" t="s">
        <v>233</v>
      </c>
      <c r="G68" s="123" t="s">
        <v>333</v>
      </c>
      <c r="H68" s="123"/>
      <c r="I68" s="123">
        <v>30000287</v>
      </c>
      <c r="J68" s="125" t="s">
        <v>243</v>
      </c>
      <c r="K68" s="125" t="s">
        <v>244</v>
      </c>
      <c r="L68" s="123" t="s">
        <v>245</v>
      </c>
    </row>
    <row r="69" spans="1:12" s="120" customFormat="1" ht="30" x14ac:dyDescent="0.25">
      <c r="A69" s="231"/>
      <c r="B69" s="232"/>
      <c r="C69" s="123" t="s">
        <v>334</v>
      </c>
      <c r="D69" s="123"/>
      <c r="E69" s="124" t="s">
        <v>241</v>
      </c>
      <c r="F69" s="124" t="s">
        <v>233</v>
      </c>
      <c r="G69" s="123" t="s">
        <v>333</v>
      </c>
      <c r="H69" s="123"/>
      <c r="I69" s="123">
        <v>30000347</v>
      </c>
      <c r="J69" s="125" t="s">
        <v>243</v>
      </c>
      <c r="K69" s="125" t="s">
        <v>244</v>
      </c>
      <c r="L69" s="123" t="s">
        <v>245</v>
      </c>
    </row>
    <row r="70" spans="1:12" s="120" customFormat="1" ht="30" x14ac:dyDescent="0.25">
      <c r="A70" s="231"/>
      <c r="B70" s="232"/>
      <c r="C70" s="123" t="s">
        <v>261</v>
      </c>
      <c r="D70" s="123"/>
      <c r="E70" s="124" t="s">
        <v>232</v>
      </c>
      <c r="F70" s="124" t="s">
        <v>233</v>
      </c>
      <c r="G70" s="123" t="s">
        <v>333</v>
      </c>
      <c r="H70" s="123"/>
      <c r="I70" s="123">
        <v>30000283</v>
      </c>
      <c r="J70" s="125" t="s">
        <v>243</v>
      </c>
      <c r="K70" s="125" t="s">
        <v>244</v>
      </c>
      <c r="L70" s="123" t="s">
        <v>245</v>
      </c>
    </row>
    <row r="71" spans="1:12" s="120" customFormat="1" ht="30" x14ac:dyDescent="0.25">
      <c r="A71" s="231"/>
      <c r="B71" s="232"/>
      <c r="C71" s="123" t="s">
        <v>335</v>
      </c>
      <c r="D71" s="123"/>
      <c r="E71" s="124" t="s">
        <v>241</v>
      </c>
      <c r="F71" s="124" t="s">
        <v>252</v>
      </c>
      <c r="G71" s="130" t="s">
        <v>333</v>
      </c>
      <c r="H71" s="123"/>
      <c r="I71" s="123">
        <v>30000417</v>
      </c>
      <c r="J71" s="125" t="s">
        <v>243</v>
      </c>
      <c r="K71" s="125" t="s">
        <v>244</v>
      </c>
      <c r="L71" s="123" t="s">
        <v>245</v>
      </c>
    </row>
    <row r="72" spans="1:12" s="120" customFormat="1" ht="30" x14ac:dyDescent="0.25">
      <c r="A72" s="231"/>
      <c r="B72" s="232"/>
      <c r="C72" s="123" t="s">
        <v>265</v>
      </c>
      <c r="D72" s="123"/>
      <c r="E72" s="124" t="s">
        <v>232</v>
      </c>
      <c r="F72" s="124" t="s">
        <v>233</v>
      </c>
      <c r="G72" s="123" t="s">
        <v>333</v>
      </c>
      <c r="H72" s="123"/>
      <c r="I72" s="123">
        <v>30000262</v>
      </c>
      <c r="J72" s="125" t="s">
        <v>243</v>
      </c>
      <c r="K72" s="125" t="s">
        <v>244</v>
      </c>
      <c r="L72" s="123" t="s">
        <v>245</v>
      </c>
    </row>
    <row r="73" spans="1:12" s="120" customFormat="1" ht="30" x14ac:dyDescent="0.25">
      <c r="A73" s="231"/>
      <c r="B73" s="232"/>
      <c r="C73" s="123" t="s">
        <v>336</v>
      </c>
      <c r="D73" s="123"/>
      <c r="E73" s="133" t="s">
        <v>241</v>
      </c>
      <c r="F73" s="124" t="s">
        <v>252</v>
      </c>
      <c r="G73" s="123" t="s">
        <v>337</v>
      </c>
      <c r="H73" s="123"/>
      <c r="I73" s="123">
        <v>30003257</v>
      </c>
      <c r="J73" s="125" t="s">
        <v>243</v>
      </c>
      <c r="K73" s="125" t="s">
        <v>244</v>
      </c>
      <c r="L73" s="123" t="s">
        <v>245</v>
      </c>
    </row>
    <row r="74" spans="1:12" s="120" customFormat="1" ht="30" x14ac:dyDescent="0.25">
      <c r="A74" s="231"/>
      <c r="B74" s="232"/>
      <c r="C74" s="123" t="s">
        <v>338</v>
      </c>
      <c r="D74" s="123"/>
      <c r="E74" s="124" t="s">
        <v>232</v>
      </c>
      <c r="F74" s="124" t="s">
        <v>233</v>
      </c>
      <c r="G74" s="123" t="s">
        <v>333</v>
      </c>
      <c r="H74" s="123"/>
      <c r="I74" s="123">
        <v>30004107</v>
      </c>
      <c r="J74" s="125" t="s">
        <v>243</v>
      </c>
      <c r="K74" s="125" t="s">
        <v>244</v>
      </c>
      <c r="L74" s="123" t="s">
        <v>245</v>
      </c>
    </row>
    <row r="75" spans="1:12" s="120" customFormat="1" ht="30" x14ac:dyDescent="0.25">
      <c r="A75" s="231"/>
      <c r="B75" s="232"/>
      <c r="C75" s="123" t="s">
        <v>339</v>
      </c>
      <c r="D75" s="123"/>
      <c r="E75" s="124" t="s">
        <v>241</v>
      </c>
      <c r="F75" s="124" t="s">
        <v>233</v>
      </c>
      <c r="G75" s="123" t="s">
        <v>333</v>
      </c>
      <c r="H75" s="123"/>
      <c r="I75" s="123">
        <v>30004126</v>
      </c>
      <c r="J75" s="125" t="s">
        <v>243</v>
      </c>
      <c r="K75" s="125" t="s">
        <v>244</v>
      </c>
      <c r="L75" s="123" t="s">
        <v>245</v>
      </c>
    </row>
    <row r="76" spans="1:12" s="128" customFormat="1" ht="30" x14ac:dyDescent="0.25">
      <c r="A76" s="231"/>
      <c r="B76" s="232"/>
      <c r="C76" s="123" t="s">
        <v>266</v>
      </c>
      <c r="D76" s="123"/>
      <c r="E76" s="124" t="s">
        <v>241</v>
      </c>
      <c r="F76" s="124" t="s">
        <v>233</v>
      </c>
      <c r="G76" s="123" t="s">
        <v>333</v>
      </c>
      <c r="H76" s="134"/>
      <c r="I76" s="123">
        <v>30004115</v>
      </c>
      <c r="J76" s="125" t="s">
        <v>243</v>
      </c>
      <c r="K76" s="125" t="s">
        <v>244</v>
      </c>
      <c r="L76" s="123" t="s">
        <v>245</v>
      </c>
    </row>
    <row r="77" spans="1:12" s="128" customFormat="1" ht="30" x14ac:dyDescent="0.25">
      <c r="A77" s="231"/>
      <c r="B77" s="232"/>
      <c r="C77" s="123" t="s">
        <v>340</v>
      </c>
      <c r="D77" s="123"/>
      <c r="E77" s="135" t="s">
        <v>241</v>
      </c>
      <c r="F77" s="124" t="s">
        <v>252</v>
      </c>
      <c r="G77" s="123" t="s">
        <v>333</v>
      </c>
      <c r="H77" s="123"/>
      <c r="I77" s="123">
        <v>30004116</v>
      </c>
      <c r="J77" s="125" t="s">
        <v>243</v>
      </c>
      <c r="K77" s="125" t="s">
        <v>244</v>
      </c>
      <c r="L77" s="123" t="s">
        <v>245</v>
      </c>
    </row>
    <row r="78" spans="1:12" s="120" customFormat="1" ht="30" x14ac:dyDescent="0.25">
      <c r="A78" s="231"/>
      <c r="B78" s="232"/>
      <c r="C78" s="123" t="s">
        <v>267</v>
      </c>
      <c r="D78" s="123"/>
      <c r="E78" s="124" t="s">
        <v>232</v>
      </c>
      <c r="F78" s="124" t="s">
        <v>233</v>
      </c>
      <c r="G78" s="123" t="s">
        <v>333</v>
      </c>
      <c r="H78" s="123"/>
      <c r="I78" s="123">
        <v>30000339</v>
      </c>
      <c r="J78" s="125" t="s">
        <v>243</v>
      </c>
      <c r="K78" s="125" t="s">
        <v>244</v>
      </c>
      <c r="L78" s="123" t="s">
        <v>245</v>
      </c>
    </row>
    <row r="79" spans="1:12" s="120" customFormat="1" ht="45" x14ac:dyDescent="0.25">
      <c r="A79" s="231" t="s">
        <v>80</v>
      </c>
      <c r="B79" s="232" t="s">
        <v>81</v>
      </c>
      <c r="C79" s="130" t="s">
        <v>341</v>
      </c>
      <c r="D79" s="130" t="s">
        <v>342</v>
      </c>
      <c r="E79" s="136" t="s">
        <v>232</v>
      </c>
      <c r="F79" s="136" t="s">
        <v>233</v>
      </c>
      <c r="G79" s="130" t="s">
        <v>343</v>
      </c>
      <c r="H79" s="130" t="s">
        <v>344</v>
      </c>
      <c r="I79" s="123">
        <v>30001076</v>
      </c>
      <c r="J79" s="137" t="s">
        <v>243</v>
      </c>
      <c r="K79" s="137" t="s">
        <v>244</v>
      </c>
      <c r="L79" s="123" t="s">
        <v>238</v>
      </c>
    </row>
    <row r="80" spans="1:12" s="120" customFormat="1" ht="45" x14ac:dyDescent="0.25">
      <c r="A80" s="231"/>
      <c r="B80" s="232"/>
      <c r="C80" s="130" t="s">
        <v>345</v>
      </c>
      <c r="D80" s="130" t="s">
        <v>286</v>
      </c>
      <c r="E80" s="136" t="s">
        <v>232</v>
      </c>
      <c r="F80" s="136" t="s">
        <v>233</v>
      </c>
      <c r="G80" s="130" t="s">
        <v>343</v>
      </c>
      <c r="H80" s="130" t="s">
        <v>344</v>
      </c>
      <c r="I80" s="123">
        <v>30001077</v>
      </c>
      <c r="J80" s="137" t="s">
        <v>243</v>
      </c>
      <c r="K80" s="137" t="s">
        <v>244</v>
      </c>
      <c r="L80" s="123" t="s">
        <v>238</v>
      </c>
    </row>
    <row r="81" spans="1:12" s="120" customFormat="1" ht="45" x14ac:dyDescent="0.25">
      <c r="A81" s="231"/>
      <c r="B81" s="232"/>
      <c r="C81" s="123" t="s">
        <v>346</v>
      </c>
      <c r="D81" s="123"/>
      <c r="E81" s="124" t="s">
        <v>232</v>
      </c>
      <c r="F81" s="124" t="s">
        <v>233</v>
      </c>
      <c r="G81" s="123" t="s">
        <v>343</v>
      </c>
      <c r="H81" s="123" t="s">
        <v>344</v>
      </c>
      <c r="I81" s="123">
        <v>30003553</v>
      </c>
      <c r="J81" s="125" t="s">
        <v>236</v>
      </c>
      <c r="K81" s="125" t="s">
        <v>237</v>
      </c>
      <c r="L81" s="123" t="s">
        <v>238</v>
      </c>
    </row>
    <row r="82" spans="1:12" s="120" customFormat="1" ht="45" x14ac:dyDescent="0.25">
      <c r="A82" s="231"/>
      <c r="B82" s="232"/>
      <c r="C82" s="123" t="s">
        <v>347</v>
      </c>
      <c r="D82" s="123"/>
      <c r="E82" s="124" t="s">
        <v>232</v>
      </c>
      <c r="F82" s="124" t="s">
        <v>233</v>
      </c>
      <c r="G82" s="123" t="s">
        <v>348</v>
      </c>
      <c r="H82" s="123" t="s">
        <v>349</v>
      </c>
      <c r="I82" s="123">
        <v>30003603</v>
      </c>
      <c r="J82" s="125" t="s">
        <v>236</v>
      </c>
      <c r="K82" s="125" t="s">
        <v>237</v>
      </c>
      <c r="L82" s="123" t="s">
        <v>238</v>
      </c>
    </row>
    <row r="83" spans="1:12" s="120" customFormat="1" ht="45" x14ac:dyDescent="0.25">
      <c r="A83" s="231"/>
      <c r="B83" s="232"/>
      <c r="C83" s="123" t="s">
        <v>350</v>
      </c>
      <c r="D83" s="123"/>
      <c r="E83" s="124" t="s">
        <v>232</v>
      </c>
      <c r="F83" s="124" t="s">
        <v>233</v>
      </c>
      <c r="G83" s="123" t="s">
        <v>348</v>
      </c>
      <c r="H83" s="123" t="s">
        <v>349</v>
      </c>
      <c r="I83" s="123">
        <v>30003604</v>
      </c>
      <c r="J83" s="125" t="s">
        <v>236</v>
      </c>
      <c r="K83" s="125" t="s">
        <v>237</v>
      </c>
      <c r="L83" s="123" t="s">
        <v>238</v>
      </c>
    </row>
    <row r="84" spans="1:12" s="120" customFormat="1" x14ac:dyDescent="0.25">
      <c r="A84" s="225" t="s">
        <v>83</v>
      </c>
      <c r="B84" s="234" t="s">
        <v>351</v>
      </c>
      <c r="C84" s="123" t="s">
        <v>352</v>
      </c>
      <c r="D84" s="123"/>
      <c r="E84" s="124" t="s">
        <v>241</v>
      </c>
      <c r="F84" s="124" t="s">
        <v>233</v>
      </c>
      <c r="G84" s="123" t="s">
        <v>84</v>
      </c>
      <c r="H84" s="123"/>
      <c r="I84" s="123">
        <v>30006041</v>
      </c>
      <c r="J84" s="125" t="s">
        <v>236</v>
      </c>
      <c r="K84" s="125" t="s">
        <v>237</v>
      </c>
      <c r="L84" s="123" t="s">
        <v>238</v>
      </c>
    </row>
    <row r="85" spans="1:12" s="132" customFormat="1" x14ac:dyDescent="0.25">
      <c r="A85" s="226"/>
      <c r="B85" s="235"/>
      <c r="C85" s="123" t="s">
        <v>353</v>
      </c>
      <c r="D85" s="123"/>
      <c r="E85" s="124" t="s">
        <v>241</v>
      </c>
      <c r="F85" s="124" t="s">
        <v>232</v>
      </c>
      <c r="G85" s="123" t="s">
        <v>84</v>
      </c>
      <c r="H85" s="139"/>
      <c r="I85" s="123">
        <v>30006175</v>
      </c>
      <c r="J85" s="125" t="s">
        <v>236</v>
      </c>
      <c r="K85" s="125" t="s">
        <v>237</v>
      </c>
      <c r="L85" s="123" t="s">
        <v>238</v>
      </c>
    </row>
    <row r="86" spans="1:12" s="120" customFormat="1" ht="45" x14ac:dyDescent="0.25">
      <c r="A86" s="226"/>
      <c r="B86" s="235"/>
      <c r="C86" s="123" t="s">
        <v>354</v>
      </c>
      <c r="D86" s="123"/>
      <c r="E86" s="124" t="s">
        <v>241</v>
      </c>
      <c r="F86" s="124" t="s">
        <v>233</v>
      </c>
      <c r="G86" s="123" t="s">
        <v>355</v>
      </c>
      <c r="H86" s="123" t="s">
        <v>356</v>
      </c>
      <c r="I86" s="123" t="s">
        <v>357</v>
      </c>
      <c r="J86" s="125"/>
      <c r="K86" s="125"/>
      <c r="L86" s="123" t="s">
        <v>358</v>
      </c>
    </row>
    <row r="87" spans="1:12" s="120" customFormat="1" ht="30" x14ac:dyDescent="0.25">
      <c r="A87" s="226"/>
      <c r="B87" s="235"/>
      <c r="C87" s="123" t="s">
        <v>359</v>
      </c>
      <c r="D87" s="123"/>
      <c r="E87" s="124" t="s">
        <v>241</v>
      </c>
      <c r="F87" s="124" t="s">
        <v>252</v>
      </c>
      <c r="G87" s="123" t="s">
        <v>360</v>
      </c>
      <c r="H87" s="123"/>
      <c r="I87" s="123">
        <v>30006043</v>
      </c>
      <c r="J87" s="125" t="s">
        <v>236</v>
      </c>
      <c r="K87" s="125" t="s">
        <v>237</v>
      </c>
      <c r="L87" s="123" t="s">
        <v>361</v>
      </c>
    </row>
    <row r="88" spans="1:12" s="120" customFormat="1" x14ac:dyDescent="0.25">
      <c r="A88" s="124" t="s">
        <v>85</v>
      </c>
      <c r="B88" s="118" t="s">
        <v>362</v>
      </c>
      <c r="C88" s="123" t="s">
        <v>362</v>
      </c>
      <c r="D88" s="123"/>
      <c r="E88" s="124" t="s">
        <v>232</v>
      </c>
      <c r="F88" s="124" t="s">
        <v>233</v>
      </c>
      <c r="G88" s="123" t="s">
        <v>363</v>
      </c>
      <c r="H88" s="123"/>
      <c r="I88" s="123" t="s">
        <v>357</v>
      </c>
      <c r="J88" s="125"/>
      <c r="K88" s="125"/>
      <c r="L88" s="123" t="s">
        <v>364</v>
      </c>
    </row>
    <row r="89" spans="1:12" s="120" customFormat="1" x14ac:dyDescent="0.25">
      <c r="A89" s="124" t="s">
        <v>88</v>
      </c>
      <c r="B89" s="117" t="s">
        <v>365</v>
      </c>
      <c r="C89" s="123"/>
      <c r="D89" s="123"/>
      <c r="E89" s="124" t="s">
        <v>232</v>
      </c>
      <c r="F89" s="124" t="s">
        <v>233</v>
      </c>
      <c r="G89" s="123" t="s">
        <v>366</v>
      </c>
      <c r="H89" s="123"/>
      <c r="I89" s="123" t="s">
        <v>357</v>
      </c>
      <c r="J89" s="125"/>
      <c r="K89" s="125"/>
      <c r="L89" s="123" t="s">
        <v>367</v>
      </c>
    </row>
    <row r="90" spans="1:12" s="120" customFormat="1" ht="45" x14ac:dyDescent="0.25">
      <c r="A90" s="231" t="s">
        <v>90</v>
      </c>
      <c r="B90" s="234" t="s">
        <v>368</v>
      </c>
      <c r="C90" s="123" t="s">
        <v>369</v>
      </c>
      <c r="D90" s="123"/>
      <c r="E90" s="124" t="s">
        <v>232</v>
      </c>
      <c r="F90" s="124" t="s">
        <v>233</v>
      </c>
      <c r="G90" s="123" t="s">
        <v>370</v>
      </c>
      <c r="H90" s="237" t="s">
        <v>371</v>
      </c>
      <c r="I90" s="123">
        <v>30005909</v>
      </c>
      <c r="J90" s="125" t="s">
        <v>243</v>
      </c>
      <c r="K90" s="125" t="s">
        <v>244</v>
      </c>
      <c r="L90" s="123" t="s">
        <v>372</v>
      </c>
    </row>
    <row r="91" spans="1:12" s="120" customFormat="1" ht="45" x14ac:dyDescent="0.25">
      <c r="A91" s="231"/>
      <c r="B91" s="235"/>
      <c r="C91" s="123" t="s">
        <v>373</v>
      </c>
      <c r="D91" s="123"/>
      <c r="E91" s="124" t="s">
        <v>232</v>
      </c>
      <c r="F91" s="124" t="s">
        <v>233</v>
      </c>
      <c r="G91" s="123" t="s">
        <v>370</v>
      </c>
      <c r="H91" s="237"/>
      <c r="I91" s="123">
        <v>30002331</v>
      </c>
      <c r="J91" s="125" t="s">
        <v>243</v>
      </c>
      <c r="K91" s="125" t="s">
        <v>244</v>
      </c>
      <c r="L91" s="123" t="s">
        <v>372</v>
      </c>
    </row>
    <row r="92" spans="1:12" s="120" customFormat="1" ht="45" x14ac:dyDescent="0.25">
      <c r="A92" s="231"/>
      <c r="B92" s="235"/>
      <c r="C92" s="123" t="s">
        <v>374</v>
      </c>
      <c r="D92" s="123"/>
      <c r="E92" s="124" t="s">
        <v>232</v>
      </c>
      <c r="F92" s="124" t="s">
        <v>233</v>
      </c>
      <c r="G92" s="123" t="s">
        <v>370</v>
      </c>
      <c r="H92" s="237"/>
      <c r="I92" s="123">
        <v>30002332</v>
      </c>
      <c r="J92" s="125" t="s">
        <v>243</v>
      </c>
      <c r="K92" s="125" t="s">
        <v>244</v>
      </c>
      <c r="L92" s="123" t="s">
        <v>372</v>
      </c>
    </row>
    <row r="93" spans="1:12" s="120" customFormat="1" ht="45" x14ac:dyDescent="0.25">
      <c r="A93" s="231"/>
      <c r="B93" s="235"/>
      <c r="C93" s="123" t="s">
        <v>375</v>
      </c>
      <c r="D93" s="123"/>
      <c r="E93" s="124" t="s">
        <v>232</v>
      </c>
      <c r="F93" s="124" t="s">
        <v>233</v>
      </c>
      <c r="G93" s="123" t="s">
        <v>370</v>
      </c>
      <c r="H93" s="237"/>
      <c r="I93" s="123">
        <v>30002333</v>
      </c>
      <c r="J93" s="125" t="s">
        <v>243</v>
      </c>
      <c r="K93" s="125" t="s">
        <v>244</v>
      </c>
      <c r="L93" s="123" t="s">
        <v>372</v>
      </c>
    </row>
    <row r="94" spans="1:12" s="120" customFormat="1" ht="45" x14ac:dyDescent="0.25">
      <c r="A94" s="231"/>
      <c r="B94" s="235"/>
      <c r="C94" s="123" t="s">
        <v>376</v>
      </c>
      <c r="D94" s="123"/>
      <c r="E94" s="124" t="s">
        <v>232</v>
      </c>
      <c r="F94" s="124" t="s">
        <v>233</v>
      </c>
      <c r="G94" s="123" t="s">
        <v>370</v>
      </c>
      <c r="H94" s="237"/>
      <c r="I94" s="123">
        <v>30000631</v>
      </c>
      <c r="J94" s="125" t="s">
        <v>243</v>
      </c>
      <c r="K94" s="125" t="s">
        <v>244</v>
      </c>
      <c r="L94" s="123" t="s">
        <v>372</v>
      </c>
    </row>
    <row r="95" spans="1:12" s="120" customFormat="1" ht="45" x14ac:dyDescent="0.25">
      <c r="A95" s="231"/>
      <c r="B95" s="235"/>
      <c r="C95" s="123" t="s">
        <v>377</v>
      </c>
      <c r="D95" s="123"/>
      <c r="E95" s="124" t="s">
        <v>232</v>
      </c>
      <c r="F95" s="124" t="s">
        <v>233</v>
      </c>
      <c r="G95" s="123" t="s">
        <v>370</v>
      </c>
      <c r="H95" s="237"/>
      <c r="I95" s="123">
        <v>30000632</v>
      </c>
      <c r="J95" s="125" t="s">
        <v>243</v>
      </c>
      <c r="K95" s="125" t="s">
        <v>244</v>
      </c>
      <c r="L95" s="123" t="s">
        <v>372</v>
      </c>
    </row>
    <row r="96" spans="1:12" s="120" customFormat="1" ht="45" x14ac:dyDescent="0.25">
      <c r="A96" s="231"/>
      <c r="B96" s="235"/>
      <c r="C96" s="123" t="s">
        <v>378</v>
      </c>
      <c r="D96" s="123"/>
      <c r="E96" s="124" t="s">
        <v>241</v>
      </c>
      <c r="F96" s="124" t="s">
        <v>233</v>
      </c>
      <c r="G96" s="123" t="s">
        <v>370</v>
      </c>
      <c r="H96" s="237" t="s">
        <v>379</v>
      </c>
      <c r="I96" s="123">
        <v>30000296</v>
      </c>
      <c r="J96" s="125" t="s">
        <v>243</v>
      </c>
      <c r="K96" s="125" t="s">
        <v>244</v>
      </c>
      <c r="L96" s="123" t="s">
        <v>372</v>
      </c>
    </row>
    <row r="97" spans="1:12" s="120" customFormat="1" ht="45" x14ac:dyDescent="0.25">
      <c r="A97" s="231"/>
      <c r="B97" s="235"/>
      <c r="C97" s="123" t="s">
        <v>380</v>
      </c>
      <c r="D97" s="123"/>
      <c r="E97" s="124" t="s">
        <v>241</v>
      </c>
      <c r="F97" s="124" t="s">
        <v>233</v>
      </c>
      <c r="G97" s="123" t="s">
        <v>381</v>
      </c>
      <c r="H97" s="237"/>
      <c r="I97" s="123">
        <v>30002051</v>
      </c>
      <c r="J97" s="125" t="s">
        <v>243</v>
      </c>
      <c r="K97" s="125" t="s">
        <v>244</v>
      </c>
      <c r="L97" s="123" t="s">
        <v>372</v>
      </c>
    </row>
    <row r="98" spans="1:12" s="120" customFormat="1" ht="60" x14ac:dyDescent="0.25">
      <c r="A98" s="231"/>
      <c r="B98" s="235"/>
      <c r="C98" s="123" t="s">
        <v>382</v>
      </c>
      <c r="D98" s="123"/>
      <c r="E98" s="124" t="s">
        <v>241</v>
      </c>
      <c r="F98" s="124" t="s">
        <v>252</v>
      </c>
      <c r="G98" s="123" t="s">
        <v>383</v>
      </c>
      <c r="H98" s="123" t="s">
        <v>384</v>
      </c>
      <c r="I98" s="123">
        <v>30002052</v>
      </c>
      <c r="J98" s="125" t="s">
        <v>243</v>
      </c>
      <c r="K98" s="125" t="s">
        <v>244</v>
      </c>
      <c r="L98" s="123" t="s">
        <v>385</v>
      </c>
    </row>
    <row r="99" spans="1:12" s="120" customFormat="1" ht="45" x14ac:dyDescent="0.25">
      <c r="A99" s="231"/>
      <c r="B99" s="235"/>
      <c r="C99" s="123" t="s">
        <v>386</v>
      </c>
      <c r="D99" s="123"/>
      <c r="E99" s="124" t="s">
        <v>241</v>
      </c>
      <c r="F99" s="124" t="s">
        <v>233</v>
      </c>
      <c r="G99" s="123" t="s">
        <v>370</v>
      </c>
      <c r="H99" s="123" t="s">
        <v>387</v>
      </c>
      <c r="I99" s="123">
        <v>30004869</v>
      </c>
      <c r="J99" s="125" t="s">
        <v>243</v>
      </c>
      <c r="K99" s="125" t="s">
        <v>244</v>
      </c>
      <c r="L99" s="123" t="s">
        <v>372</v>
      </c>
    </row>
    <row r="100" spans="1:12" s="120" customFormat="1" ht="45" x14ac:dyDescent="0.25">
      <c r="A100" s="231"/>
      <c r="B100" s="235"/>
      <c r="C100" s="123" t="s">
        <v>388</v>
      </c>
      <c r="D100" s="123"/>
      <c r="E100" s="124" t="s">
        <v>232</v>
      </c>
      <c r="F100" s="124" t="s">
        <v>233</v>
      </c>
      <c r="G100" s="123" t="s">
        <v>381</v>
      </c>
      <c r="H100" s="123" t="s">
        <v>387</v>
      </c>
      <c r="I100" s="123">
        <v>30000281</v>
      </c>
      <c r="J100" s="125" t="s">
        <v>243</v>
      </c>
      <c r="K100" s="125" t="s">
        <v>237</v>
      </c>
      <c r="L100" s="123" t="s">
        <v>372</v>
      </c>
    </row>
    <row r="101" spans="1:12" s="120" customFormat="1" ht="45" x14ac:dyDescent="0.25">
      <c r="A101" s="231"/>
      <c r="B101" s="235"/>
      <c r="C101" s="123" t="s">
        <v>389</v>
      </c>
      <c r="D101" s="123"/>
      <c r="E101" s="124" t="s">
        <v>232</v>
      </c>
      <c r="F101" s="124" t="s">
        <v>233</v>
      </c>
      <c r="G101" s="123" t="s">
        <v>381</v>
      </c>
      <c r="H101" s="123" t="s">
        <v>387</v>
      </c>
      <c r="I101" s="123">
        <v>30000289</v>
      </c>
      <c r="J101" s="125" t="s">
        <v>243</v>
      </c>
      <c r="K101" s="125" t="s">
        <v>237</v>
      </c>
      <c r="L101" s="123" t="s">
        <v>372</v>
      </c>
    </row>
    <row r="102" spans="1:12" s="120" customFormat="1" ht="45" x14ac:dyDescent="0.25">
      <c r="A102" s="231"/>
      <c r="B102" s="235"/>
      <c r="C102" s="123" t="s">
        <v>390</v>
      </c>
      <c r="D102" s="123"/>
      <c r="E102" s="124" t="s">
        <v>232</v>
      </c>
      <c r="F102" s="124" t="s">
        <v>233</v>
      </c>
      <c r="G102" s="123" t="s">
        <v>381</v>
      </c>
      <c r="H102" s="123" t="s">
        <v>387</v>
      </c>
      <c r="I102" s="123">
        <v>30000280</v>
      </c>
      <c r="J102" s="125" t="s">
        <v>243</v>
      </c>
      <c r="K102" s="125" t="s">
        <v>237</v>
      </c>
      <c r="L102" s="123" t="s">
        <v>372</v>
      </c>
    </row>
    <row r="103" spans="1:12" s="120" customFormat="1" ht="45" x14ac:dyDescent="0.25">
      <c r="A103" s="231"/>
      <c r="B103" s="235"/>
      <c r="C103" s="123" t="s">
        <v>391</v>
      </c>
      <c r="D103" s="123"/>
      <c r="E103" s="124" t="s">
        <v>232</v>
      </c>
      <c r="F103" s="124" t="s">
        <v>233</v>
      </c>
      <c r="G103" s="123" t="s">
        <v>381</v>
      </c>
      <c r="H103" s="123" t="s">
        <v>387</v>
      </c>
      <c r="I103" s="123">
        <v>30000279</v>
      </c>
      <c r="J103" s="125" t="s">
        <v>243</v>
      </c>
      <c r="K103" s="125" t="s">
        <v>237</v>
      </c>
      <c r="L103" s="123" t="s">
        <v>372</v>
      </c>
    </row>
    <row r="104" spans="1:12" s="120" customFormat="1" ht="45" x14ac:dyDescent="0.25">
      <c r="A104" s="231"/>
      <c r="B104" s="235"/>
      <c r="C104" s="123" t="s">
        <v>392</v>
      </c>
      <c r="D104" s="123"/>
      <c r="E104" s="124" t="s">
        <v>232</v>
      </c>
      <c r="F104" s="124" t="s">
        <v>233</v>
      </c>
      <c r="G104" s="123" t="s">
        <v>393</v>
      </c>
      <c r="H104" s="123" t="s">
        <v>387</v>
      </c>
      <c r="I104" s="123">
        <v>30000277</v>
      </c>
      <c r="J104" s="125" t="s">
        <v>243</v>
      </c>
      <c r="K104" s="125" t="s">
        <v>244</v>
      </c>
      <c r="L104" s="123" t="s">
        <v>372</v>
      </c>
    </row>
    <row r="105" spans="1:12" s="120" customFormat="1" ht="45" x14ac:dyDescent="0.25">
      <c r="A105" s="231"/>
      <c r="B105" s="235"/>
      <c r="C105" s="123" t="s">
        <v>394</v>
      </c>
      <c r="D105" s="123"/>
      <c r="E105" s="124" t="s">
        <v>232</v>
      </c>
      <c r="F105" s="124" t="s">
        <v>233</v>
      </c>
      <c r="G105" s="123" t="s">
        <v>393</v>
      </c>
      <c r="H105" s="123" t="s">
        <v>387</v>
      </c>
      <c r="I105" s="123">
        <v>30003238</v>
      </c>
      <c r="J105" s="125" t="s">
        <v>243</v>
      </c>
      <c r="K105" s="125" t="s">
        <v>244</v>
      </c>
      <c r="L105" s="123" t="s">
        <v>372</v>
      </c>
    </row>
    <row r="106" spans="1:12" s="120" customFormat="1" ht="45" x14ac:dyDescent="0.25">
      <c r="A106" s="231"/>
      <c r="B106" s="235"/>
      <c r="C106" s="123" t="s">
        <v>395</v>
      </c>
      <c r="D106" s="123"/>
      <c r="E106" s="124" t="s">
        <v>241</v>
      </c>
      <c r="F106" s="124" t="s">
        <v>233</v>
      </c>
      <c r="G106" s="123" t="s">
        <v>381</v>
      </c>
      <c r="H106" s="123" t="s">
        <v>371</v>
      </c>
      <c r="I106" s="123">
        <v>30000292</v>
      </c>
      <c r="J106" s="125" t="s">
        <v>243</v>
      </c>
      <c r="K106" s="125" t="s">
        <v>237</v>
      </c>
      <c r="L106" s="123" t="s">
        <v>372</v>
      </c>
    </row>
    <row r="107" spans="1:12" s="120" customFormat="1" ht="45" x14ac:dyDescent="0.25">
      <c r="A107" s="231"/>
      <c r="B107" s="235"/>
      <c r="C107" s="123" t="s">
        <v>396</v>
      </c>
      <c r="D107" s="123"/>
      <c r="E107" s="124" t="s">
        <v>241</v>
      </c>
      <c r="F107" s="124" t="s">
        <v>233</v>
      </c>
      <c r="G107" s="123" t="s">
        <v>381</v>
      </c>
      <c r="H107" s="123"/>
      <c r="I107" s="123">
        <v>30005075</v>
      </c>
      <c r="J107" s="125" t="s">
        <v>236</v>
      </c>
      <c r="K107" s="125" t="s">
        <v>244</v>
      </c>
      <c r="L107" s="123" t="s">
        <v>372</v>
      </c>
    </row>
    <row r="108" spans="1:12" s="120" customFormat="1" ht="45" x14ac:dyDescent="0.25">
      <c r="A108" s="231"/>
      <c r="B108" s="236"/>
      <c r="C108" s="123" t="s">
        <v>397</v>
      </c>
      <c r="D108" s="123"/>
      <c r="E108" s="124" t="s">
        <v>232</v>
      </c>
      <c r="F108" s="124" t="s">
        <v>233</v>
      </c>
      <c r="G108" s="123" t="s">
        <v>398</v>
      </c>
      <c r="H108" s="123"/>
      <c r="I108" s="123">
        <v>30000720</v>
      </c>
      <c r="J108" s="125" t="s">
        <v>236</v>
      </c>
      <c r="K108" s="125" t="s">
        <v>237</v>
      </c>
      <c r="L108" s="123" t="s">
        <v>372</v>
      </c>
    </row>
    <row r="109" spans="1:12" s="120" customFormat="1" ht="30" x14ac:dyDescent="0.25">
      <c r="A109" s="124" t="s">
        <v>96</v>
      </c>
      <c r="B109" s="118" t="s">
        <v>97</v>
      </c>
      <c r="C109" s="123" t="s">
        <v>97</v>
      </c>
      <c r="D109" s="123"/>
      <c r="E109" s="124" t="s">
        <v>232</v>
      </c>
      <c r="F109" s="124" t="s">
        <v>233</v>
      </c>
      <c r="G109" s="123" t="s">
        <v>399</v>
      </c>
      <c r="H109" s="123"/>
      <c r="I109" s="123">
        <v>30003125</v>
      </c>
      <c r="J109" s="125" t="s">
        <v>243</v>
      </c>
      <c r="K109" s="125" t="s">
        <v>244</v>
      </c>
      <c r="L109" s="123" t="s">
        <v>245</v>
      </c>
    </row>
    <row r="110" spans="1:12" s="120" customFormat="1" ht="60" x14ac:dyDescent="0.25">
      <c r="A110" s="231" t="s">
        <v>99</v>
      </c>
      <c r="B110" s="232" t="s">
        <v>100</v>
      </c>
      <c r="C110" s="123" t="s">
        <v>400</v>
      </c>
      <c r="D110" s="123"/>
      <c r="E110" s="124" t="s">
        <v>232</v>
      </c>
      <c r="F110" s="124" t="s">
        <v>233</v>
      </c>
      <c r="G110" s="123" t="s">
        <v>401</v>
      </c>
      <c r="H110" s="123" t="s">
        <v>402</v>
      </c>
      <c r="I110" s="123">
        <v>30003128</v>
      </c>
      <c r="J110" s="125" t="s">
        <v>236</v>
      </c>
      <c r="K110" s="125" t="s">
        <v>237</v>
      </c>
      <c r="L110" s="123" t="s">
        <v>245</v>
      </c>
    </row>
    <row r="111" spans="1:12" s="120" customFormat="1" ht="60" x14ac:dyDescent="0.25">
      <c r="A111" s="231"/>
      <c r="B111" s="232"/>
      <c r="C111" s="123" t="s">
        <v>403</v>
      </c>
      <c r="D111" s="123"/>
      <c r="E111" s="124" t="s">
        <v>232</v>
      </c>
      <c r="F111" s="124" t="s">
        <v>233</v>
      </c>
      <c r="G111" s="123" t="s">
        <v>401</v>
      </c>
      <c r="H111" s="123" t="s">
        <v>402</v>
      </c>
      <c r="I111" s="123" t="s">
        <v>357</v>
      </c>
      <c r="J111" s="125"/>
      <c r="K111" s="125"/>
      <c r="L111" s="123" t="s">
        <v>245</v>
      </c>
    </row>
    <row r="112" spans="1:12" s="120" customFormat="1" ht="30" x14ac:dyDescent="0.25">
      <c r="A112" s="231" t="s">
        <v>102</v>
      </c>
      <c r="B112" s="232" t="s">
        <v>404</v>
      </c>
      <c r="C112" s="123" t="s">
        <v>405</v>
      </c>
      <c r="D112" s="123"/>
      <c r="E112" s="124" t="s">
        <v>232</v>
      </c>
      <c r="F112" s="124" t="s">
        <v>233</v>
      </c>
      <c r="G112" s="123" t="s">
        <v>370</v>
      </c>
      <c r="H112" s="123"/>
      <c r="I112" s="123">
        <v>30000271</v>
      </c>
      <c r="J112" s="125" t="s">
        <v>243</v>
      </c>
      <c r="K112" s="125" t="s">
        <v>244</v>
      </c>
      <c r="L112" s="123" t="s">
        <v>245</v>
      </c>
    </row>
    <row r="113" spans="1:12" s="120" customFormat="1" ht="30" x14ac:dyDescent="0.25">
      <c r="A113" s="231"/>
      <c r="B113" s="232"/>
      <c r="C113" s="123" t="s">
        <v>406</v>
      </c>
      <c r="D113" s="123"/>
      <c r="E113" s="124" t="s">
        <v>232</v>
      </c>
      <c r="F113" s="124" t="s">
        <v>233</v>
      </c>
      <c r="G113" s="123" t="s">
        <v>370</v>
      </c>
      <c r="H113" s="123"/>
      <c r="I113" s="123">
        <v>30000318</v>
      </c>
      <c r="J113" s="125" t="s">
        <v>243</v>
      </c>
      <c r="K113" s="125" t="s">
        <v>244</v>
      </c>
      <c r="L113" s="123" t="s">
        <v>245</v>
      </c>
    </row>
    <row r="114" spans="1:12" s="120" customFormat="1" ht="45" x14ac:dyDescent="0.25">
      <c r="A114" s="231"/>
      <c r="B114" s="232"/>
      <c r="C114" s="123" t="s">
        <v>407</v>
      </c>
      <c r="D114" s="123"/>
      <c r="E114" s="124" t="s">
        <v>232</v>
      </c>
      <c r="F114" s="124" t="s">
        <v>233</v>
      </c>
      <c r="G114" s="123" t="s">
        <v>370</v>
      </c>
      <c r="H114" s="123" t="s">
        <v>371</v>
      </c>
      <c r="I114" s="123">
        <v>30000288</v>
      </c>
      <c r="J114" s="125" t="s">
        <v>243</v>
      </c>
      <c r="K114" s="125" t="s">
        <v>244</v>
      </c>
      <c r="L114" s="123" t="s">
        <v>245</v>
      </c>
    </row>
    <row r="115" spans="1:12" s="120" customFormat="1" ht="30" x14ac:dyDescent="0.25">
      <c r="A115" s="231"/>
      <c r="B115" s="232"/>
      <c r="C115" s="123" t="s">
        <v>408</v>
      </c>
      <c r="D115" s="123"/>
      <c r="E115" s="124" t="s">
        <v>241</v>
      </c>
      <c r="F115" s="124" t="s">
        <v>233</v>
      </c>
      <c r="G115" s="123" t="s">
        <v>409</v>
      </c>
      <c r="H115" s="123" t="s">
        <v>410</v>
      </c>
      <c r="I115" s="123">
        <v>30004858</v>
      </c>
      <c r="J115" s="125" t="s">
        <v>243</v>
      </c>
      <c r="K115" s="125" t="s">
        <v>244</v>
      </c>
      <c r="L115" s="123" t="s">
        <v>245</v>
      </c>
    </row>
    <row r="116" spans="1:12" s="120" customFormat="1" ht="30" x14ac:dyDescent="0.25">
      <c r="A116" s="231"/>
      <c r="B116" s="232"/>
      <c r="C116" s="123" t="s">
        <v>411</v>
      </c>
      <c r="D116" s="123"/>
      <c r="E116" s="124" t="s">
        <v>241</v>
      </c>
      <c r="F116" s="124" t="s">
        <v>233</v>
      </c>
      <c r="G116" s="123" t="s">
        <v>409</v>
      </c>
      <c r="H116" s="123" t="s">
        <v>410</v>
      </c>
      <c r="I116" s="123">
        <v>30004859</v>
      </c>
      <c r="J116" s="125" t="s">
        <v>243</v>
      </c>
      <c r="K116" s="125" t="s">
        <v>244</v>
      </c>
      <c r="L116" s="123" t="s">
        <v>245</v>
      </c>
    </row>
    <row r="117" spans="1:12" s="120" customFormat="1" ht="30" x14ac:dyDescent="0.25">
      <c r="A117" s="231"/>
      <c r="B117" s="232"/>
      <c r="C117" s="123" t="s">
        <v>412</v>
      </c>
      <c r="D117" s="123"/>
      <c r="E117" s="124" t="s">
        <v>232</v>
      </c>
      <c r="F117" s="124" t="s">
        <v>233</v>
      </c>
      <c r="G117" s="123" t="s">
        <v>370</v>
      </c>
      <c r="H117" s="123"/>
      <c r="I117" s="123">
        <v>30000285</v>
      </c>
      <c r="J117" s="125" t="s">
        <v>243</v>
      </c>
      <c r="K117" s="125" t="s">
        <v>244</v>
      </c>
      <c r="L117" s="123" t="s">
        <v>245</v>
      </c>
    </row>
    <row r="118" spans="1:12" s="120" customFormat="1" ht="30" x14ac:dyDescent="0.25">
      <c r="A118" s="231"/>
      <c r="B118" s="232"/>
      <c r="C118" s="123" t="s">
        <v>413</v>
      </c>
      <c r="D118" s="225" t="s">
        <v>414</v>
      </c>
      <c r="E118" s="124" t="s">
        <v>232</v>
      </c>
      <c r="F118" s="124" t="s">
        <v>233</v>
      </c>
      <c r="G118" s="123" t="s">
        <v>393</v>
      </c>
      <c r="H118" s="123"/>
      <c r="I118" s="123">
        <v>30000273</v>
      </c>
      <c r="J118" s="125" t="s">
        <v>243</v>
      </c>
      <c r="K118" s="125" t="s">
        <v>244</v>
      </c>
      <c r="L118" s="123" t="s">
        <v>245</v>
      </c>
    </row>
    <row r="119" spans="1:12" s="120" customFormat="1" ht="30" x14ac:dyDescent="0.25">
      <c r="A119" s="231"/>
      <c r="B119" s="232"/>
      <c r="C119" s="123" t="s">
        <v>415</v>
      </c>
      <c r="D119" s="226"/>
      <c r="E119" s="124" t="s">
        <v>416</v>
      </c>
      <c r="F119" s="124" t="s">
        <v>233</v>
      </c>
      <c r="G119" s="123" t="s">
        <v>398</v>
      </c>
      <c r="H119" s="134"/>
      <c r="I119" s="123">
        <v>30000615</v>
      </c>
      <c r="J119" s="125" t="s">
        <v>243</v>
      </c>
      <c r="K119" s="125" t="s">
        <v>244</v>
      </c>
      <c r="L119" s="123" t="s">
        <v>245</v>
      </c>
    </row>
    <row r="120" spans="1:12" s="120" customFormat="1" ht="30" x14ac:dyDescent="0.25">
      <c r="A120" s="231"/>
      <c r="B120" s="232"/>
      <c r="C120" s="123" t="s">
        <v>417</v>
      </c>
      <c r="D120" s="227"/>
      <c r="E120" s="124" t="s">
        <v>232</v>
      </c>
      <c r="F120" s="124" t="s">
        <v>233</v>
      </c>
      <c r="G120" s="123" t="s">
        <v>398</v>
      </c>
      <c r="H120" s="134"/>
      <c r="I120" s="123">
        <v>30003325</v>
      </c>
      <c r="J120" s="125" t="s">
        <v>243</v>
      </c>
      <c r="K120" s="125" t="s">
        <v>244</v>
      </c>
      <c r="L120" s="123" t="s">
        <v>245</v>
      </c>
    </row>
    <row r="121" spans="1:12" s="120" customFormat="1" ht="30" x14ac:dyDescent="0.25">
      <c r="A121" s="231"/>
      <c r="B121" s="232"/>
      <c r="C121" s="123" t="s">
        <v>418</v>
      </c>
      <c r="D121" s="123"/>
      <c r="E121" s="141" t="s">
        <v>241</v>
      </c>
      <c r="F121" s="124" t="s">
        <v>233</v>
      </c>
      <c r="G121" s="123" t="s">
        <v>419</v>
      </c>
      <c r="H121" s="123"/>
      <c r="I121" s="123">
        <v>30005501</v>
      </c>
      <c r="J121" s="125" t="s">
        <v>243</v>
      </c>
      <c r="K121" s="125" t="s">
        <v>244</v>
      </c>
      <c r="L121" s="123" t="s">
        <v>245</v>
      </c>
    </row>
    <row r="122" spans="1:12" s="120" customFormat="1" ht="30" x14ac:dyDescent="0.25">
      <c r="A122" s="231" t="s">
        <v>106</v>
      </c>
      <c r="B122" s="232" t="s">
        <v>420</v>
      </c>
      <c r="C122" s="123" t="s">
        <v>421</v>
      </c>
      <c r="D122" s="123"/>
      <c r="E122" s="124" t="s">
        <v>232</v>
      </c>
      <c r="F122" s="124" t="s">
        <v>233</v>
      </c>
      <c r="G122" s="123" t="s">
        <v>422</v>
      </c>
      <c r="H122" s="142"/>
      <c r="I122" s="123">
        <v>30000829</v>
      </c>
      <c r="J122" s="125" t="s">
        <v>236</v>
      </c>
      <c r="K122" s="125" t="s">
        <v>237</v>
      </c>
      <c r="L122" s="123" t="s">
        <v>238</v>
      </c>
    </row>
    <row r="123" spans="1:12" s="120" customFormat="1" ht="30" x14ac:dyDescent="0.25">
      <c r="A123" s="231"/>
      <c r="B123" s="232"/>
      <c r="C123" s="123" t="s">
        <v>423</v>
      </c>
      <c r="D123" s="123"/>
      <c r="E123" s="124" t="s">
        <v>232</v>
      </c>
      <c r="F123" s="124" t="s">
        <v>233</v>
      </c>
      <c r="G123" s="123" t="s">
        <v>422</v>
      </c>
      <c r="H123" s="142"/>
      <c r="I123" s="123">
        <v>30000832</v>
      </c>
      <c r="J123" s="125" t="s">
        <v>236</v>
      </c>
      <c r="K123" s="125" t="s">
        <v>237</v>
      </c>
      <c r="L123" s="123" t="s">
        <v>238</v>
      </c>
    </row>
    <row r="124" spans="1:12" s="120" customFormat="1" ht="30" x14ac:dyDescent="0.25">
      <c r="A124" s="231"/>
      <c r="B124" s="232"/>
      <c r="C124" s="123" t="s">
        <v>424</v>
      </c>
      <c r="D124" s="123"/>
      <c r="E124" s="124" t="s">
        <v>232</v>
      </c>
      <c r="F124" s="124" t="s">
        <v>233</v>
      </c>
      <c r="G124" s="123" t="s">
        <v>422</v>
      </c>
      <c r="H124" s="142"/>
      <c r="I124" s="123">
        <v>30000831</v>
      </c>
      <c r="J124" s="125" t="s">
        <v>236</v>
      </c>
      <c r="K124" s="125" t="s">
        <v>237</v>
      </c>
      <c r="L124" s="123" t="s">
        <v>238</v>
      </c>
    </row>
    <row r="125" spans="1:12" s="120" customFormat="1" ht="30" x14ac:dyDescent="0.25">
      <c r="A125" s="231"/>
      <c r="B125" s="232"/>
      <c r="C125" s="123" t="s">
        <v>425</v>
      </c>
      <c r="D125" s="123"/>
      <c r="E125" s="124" t="s">
        <v>232</v>
      </c>
      <c r="F125" s="124" t="s">
        <v>233</v>
      </c>
      <c r="G125" s="123" t="s">
        <v>422</v>
      </c>
      <c r="H125" s="142"/>
      <c r="I125" s="123">
        <v>30000833</v>
      </c>
      <c r="J125" s="125" t="s">
        <v>236</v>
      </c>
      <c r="K125" s="125" t="s">
        <v>237</v>
      </c>
      <c r="L125" s="123" t="s">
        <v>238</v>
      </c>
    </row>
    <row r="126" spans="1:12" s="120" customFormat="1" x14ac:dyDescent="0.25">
      <c r="A126" s="231"/>
      <c r="B126" s="232"/>
      <c r="C126" s="123" t="s">
        <v>426</v>
      </c>
      <c r="D126" s="123"/>
      <c r="E126" s="124" t="s">
        <v>232</v>
      </c>
      <c r="F126" s="124" t="s">
        <v>233</v>
      </c>
      <c r="G126" s="123" t="s">
        <v>427</v>
      </c>
      <c r="H126" s="142"/>
      <c r="I126" s="123">
        <v>30000836</v>
      </c>
      <c r="J126" s="125" t="s">
        <v>236</v>
      </c>
      <c r="K126" s="125" t="s">
        <v>237</v>
      </c>
      <c r="L126" s="123" t="s">
        <v>238</v>
      </c>
    </row>
    <row r="127" spans="1:12" s="120" customFormat="1" ht="45" x14ac:dyDescent="0.25">
      <c r="A127" s="124" t="s">
        <v>111</v>
      </c>
      <c r="B127" s="118" t="s">
        <v>428</v>
      </c>
      <c r="C127" s="123" t="s">
        <v>429</v>
      </c>
      <c r="D127" s="123"/>
      <c r="E127" s="124" t="s">
        <v>232</v>
      </c>
      <c r="F127" s="124" t="s">
        <v>233</v>
      </c>
      <c r="G127" s="123" t="s">
        <v>430</v>
      </c>
      <c r="H127" s="123" t="s">
        <v>431</v>
      </c>
      <c r="I127" s="123">
        <v>30002906</v>
      </c>
      <c r="J127" s="125" t="s">
        <v>236</v>
      </c>
      <c r="K127" s="125" t="s">
        <v>237</v>
      </c>
      <c r="L127" s="123" t="s">
        <v>432</v>
      </c>
    </row>
    <row r="128" spans="1:12" s="120" customFormat="1" ht="60" x14ac:dyDescent="0.25">
      <c r="A128" s="124" t="s">
        <v>117</v>
      </c>
      <c r="B128" s="118" t="s">
        <v>433</v>
      </c>
      <c r="C128" s="123" t="s">
        <v>429</v>
      </c>
      <c r="D128" s="123" t="s">
        <v>434</v>
      </c>
      <c r="E128" s="124" t="s">
        <v>232</v>
      </c>
      <c r="F128" s="124" t="s">
        <v>233</v>
      </c>
      <c r="G128" s="123" t="s">
        <v>435</v>
      </c>
      <c r="H128" s="123" t="s">
        <v>431</v>
      </c>
      <c r="I128" s="123">
        <v>30002906</v>
      </c>
      <c r="J128" s="125" t="s">
        <v>236</v>
      </c>
      <c r="K128" s="125" t="s">
        <v>237</v>
      </c>
      <c r="L128" s="123" t="s">
        <v>432</v>
      </c>
    </row>
    <row r="129" spans="1:12" s="120" customFormat="1" ht="45" x14ac:dyDescent="0.25">
      <c r="A129" s="231" t="s">
        <v>119</v>
      </c>
      <c r="B129" s="232" t="s">
        <v>436</v>
      </c>
      <c r="C129" s="123" t="s">
        <v>407</v>
      </c>
      <c r="D129" s="240" t="s">
        <v>437</v>
      </c>
      <c r="E129" s="124" t="s">
        <v>232</v>
      </c>
      <c r="F129" s="124" t="s">
        <v>233</v>
      </c>
      <c r="G129" s="123" t="s">
        <v>381</v>
      </c>
      <c r="H129" s="123" t="s">
        <v>387</v>
      </c>
      <c r="I129" s="123">
        <v>30000288</v>
      </c>
      <c r="J129" s="125" t="s">
        <v>243</v>
      </c>
      <c r="K129" s="125" t="s">
        <v>244</v>
      </c>
      <c r="L129" s="123" t="s">
        <v>245</v>
      </c>
    </row>
    <row r="130" spans="1:12" s="120" customFormat="1" ht="45" x14ac:dyDescent="0.25">
      <c r="A130" s="231"/>
      <c r="B130" s="232"/>
      <c r="C130" s="123" t="s">
        <v>438</v>
      </c>
      <c r="D130" s="242"/>
      <c r="E130" s="124" t="s">
        <v>241</v>
      </c>
      <c r="F130" s="124" t="s">
        <v>233</v>
      </c>
      <c r="G130" s="123" t="s">
        <v>381</v>
      </c>
      <c r="H130" s="123" t="s">
        <v>387</v>
      </c>
      <c r="I130" s="123">
        <v>30003235</v>
      </c>
      <c r="J130" s="125" t="s">
        <v>243</v>
      </c>
      <c r="K130" s="125" t="s">
        <v>244</v>
      </c>
      <c r="L130" s="123" t="s">
        <v>245</v>
      </c>
    </row>
    <row r="131" spans="1:12" s="120" customFormat="1" ht="45" x14ac:dyDescent="0.25">
      <c r="A131" s="124" t="s">
        <v>123</v>
      </c>
      <c r="B131" s="118" t="s">
        <v>124</v>
      </c>
      <c r="C131" s="123" t="s">
        <v>439</v>
      </c>
      <c r="D131" s="123"/>
      <c r="E131" s="124" t="s">
        <v>232</v>
      </c>
      <c r="F131" s="124" t="s">
        <v>233</v>
      </c>
      <c r="G131" s="123" t="s">
        <v>440</v>
      </c>
      <c r="H131" s="123" t="s">
        <v>431</v>
      </c>
      <c r="I131" s="123">
        <v>30000921</v>
      </c>
      <c r="J131" s="125" t="s">
        <v>236</v>
      </c>
      <c r="K131" s="125" t="s">
        <v>237</v>
      </c>
      <c r="L131" s="123" t="s">
        <v>441</v>
      </c>
    </row>
    <row r="132" spans="1:12" s="120" customFormat="1" ht="45" x14ac:dyDescent="0.25">
      <c r="A132" s="124" t="s">
        <v>125</v>
      </c>
      <c r="B132" s="118" t="s">
        <v>442</v>
      </c>
      <c r="C132" s="123" t="s">
        <v>439</v>
      </c>
      <c r="D132" s="123" t="s">
        <v>443</v>
      </c>
      <c r="E132" s="124" t="s">
        <v>232</v>
      </c>
      <c r="F132" s="124" t="s">
        <v>233</v>
      </c>
      <c r="G132" s="123" t="s">
        <v>444</v>
      </c>
      <c r="H132" s="143"/>
      <c r="I132" s="123">
        <v>30000921</v>
      </c>
      <c r="J132" s="125" t="s">
        <v>236</v>
      </c>
      <c r="K132" s="125" t="s">
        <v>237</v>
      </c>
      <c r="L132" s="123" t="s">
        <v>441</v>
      </c>
    </row>
    <row r="133" spans="1:12" s="120" customFormat="1" ht="30" x14ac:dyDescent="0.25">
      <c r="A133" s="231" t="s">
        <v>445</v>
      </c>
      <c r="B133" s="232" t="s">
        <v>446</v>
      </c>
      <c r="C133" s="123" t="s">
        <v>447</v>
      </c>
      <c r="D133" s="123"/>
      <c r="E133" s="124" t="s">
        <v>232</v>
      </c>
      <c r="F133" s="124" t="s">
        <v>233</v>
      </c>
      <c r="G133" s="123" t="s">
        <v>448</v>
      </c>
      <c r="H133" s="123"/>
      <c r="I133" s="123">
        <v>30000928</v>
      </c>
      <c r="J133" s="125" t="s">
        <v>236</v>
      </c>
      <c r="K133" s="125" t="s">
        <v>237</v>
      </c>
      <c r="L133" s="123" t="s">
        <v>238</v>
      </c>
    </row>
    <row r="134" spans="1:12" s="120" customFormat="1" ht="30" x14ac:dyDescent="0.25">
      <c r="A134" s="231"/>
      <c r="B134" s="232"/>
      <c r="C134" s="123" t="s">
        <v>449</v>
      </c>
      <c r="D134" s="123"/>
      <c r="E134" s="124" t="s">
        <v>232</v>
      </c>
      <c r="F134" s="124" t="s">
        <v>233</v>
      </c>
      <c r="G134" s="123" t="s">
        <v>448</v>
      </c>
      <c r="H134" s="123"/>
      <c r="I134" s="123">
        <v>30006029</v>
      </c>
      <c r="J134" s="125" t="s">
        <v>236</v>
      </c>
      <c r="K134" s="125" t="s">
        <v>237</v>
      </c>
      <c r="L134" s="123" t="s">
        <v>238</v>
      </c>
    </row>
    <row r="135" spans="1:12" s="120" customFormat="1" ht="45" x14ac:dyDescent="0.25">
      <c r="A135" s="231"/>
      <c r="B135" s="232"/>
      <c r="C135" s="123" t="s">
        <v>450</v>
      </c>
      <c r="D135" s="123"/>
      <c r="E135" s="124" t="s">
        <v>232</v>
      </c>
      <c r="F135" s="124" t="s">
        <v>233</v>
      </c>
      <c r="G135" s="123" t="s">
        <v>451</v>
      </c>
      <c r="H135" s="123" t="s">
        <v>452</v>
      </c>
      <c r="I135" s="123">
        <v>30003605</v>
      </c>
      <c r="J135" s="125" t="s">
        <v>236</v>
      </c>
      <c r="K135" s="125" t="s">
        <v>237</v>
      </c>
      <c r="L135" s="123" t="s">
        <v>238</v>
      </c>
    </row>
    <row r="136" spans="1:12" s="120" customFormat="1" ht="45" x14ac:dyDescent="0.25">
      <c r="A136" s="231"/>
      <c r="B136" s="232"/>
      <c r="C136" s="123" t="s">
        <v>453</v>
      </c>
      <c r="D136" s="123"/>
      <c r="E136" s="124" t="s">
        <v>232</v>
      </c>
      <c r="F136" s="124" t="s">
        <v>233</v>
      </c>
      <c r="G136" s="123" t="s">
        <v>454</v>
      </c>
      <c r="H136" s="123"/>
      <c r="I136" s="123">
        <v>30002952</v>
      </c>
      <c r="J136" s="125" t="s">
        <v>236</v>
      </c>
      <c r="K136" s="125" t="s">
        <v>237</v>
      </c>
      <c r="L136" s="123" t="s">
        <v>238</v>
      </c>
    </row>
    <row r="137" spans="1:12" s="120" customFormat="1" ht="30" x14ac:dyDescent="0.25">
      <c r="A137" s="231"/>
      <c r="B137" s="232"/>
      <c r="C137" s="123" t="s">
        <v>455</v>
      </c>
      <c r="D137" s="123"/>
      <c r="E137" s="124" t="s">
        <v>241</v>
      </c>
      <c r="F137" s="124" t="s">
        <v>232</v>
      </c>
      <c r="G137" s="123" t="s">
        <v>448</v>
      </c>
      <c r="H137" s="123" t="s">
        <v>456</v>
      </c>
      <c r="I137" s="123">
        <v>30006203</v>
      </c>
      <c r="J137" s="125" t="s">
        <v>243</v>
      </c>
      <c r="K137" s="125" t="s">
        <v>244</v>
      </c>
      <c r="L137" s="123" t="s">
        <v>238</v>
      </c>
    </row>
    <row r="138" spans="1:12" s="120" customFormat="1" ht="30" x14ac:dyDescent="0.25">
      <c r="A138" s="231"/>
      <c r="B138" s="232"/>
      <c r="C138" s="123" t="s">
        <v>457</v>
      </c>
      <c r="D138" s="123"/>
      <c r="E138" s="124" t="s">
        <v>241</v>
      </c>
      <c r="F138" s="124" t="s">
        <v>232</v>
      </c>
      <c r="G138" s="123" t="s">
        <v>448</v>
      </c>
      <c r="H138" s="123"/>
      <c r="I138" s="123">
        <v>30006236</v>
      </c>
      <c r="J138" s="125" t="s">
        <v>243</v>
      </c>
      <c r="K138" s="125" t="s">
        <v>237</v>
      </c>
      <c r="L138" s="123" t="s">
        <v>238</v>
      </c>
    </row>
    <row r="139" spans="1:12" s="120" customFormat="1" ht="30" x14ac:dyDescent="0.25">
      <c r="A139" s="231"/>
      <c r="B139" s="232"/>
      <c r="C139" s="123" t="s">
        <v>458</v>
      </c>
      <c r="D139" s="123"/>
      <c r="E139" s="124" t="s">
        <v>241</v>
      </c>
      <c r="F139" s="124" t="s">
        <v>232</v>
      </c>
      <c r="G139" s="123" t="s">
        <v>448</v>
      </c>
      <c r="H139" s="123"/>
      <c r="I139" s="123">
        <v>30006238</v>
      </c>
      <c r="J139" s="125" t="s">
        <v>357</v>
      </c>
      <c r="K139" s="125" t="s">
        <v>237</v>
      </c>
      <c r="L139" s="123" t="s">
        <v>238</v>
      </c>
    </row>
    <row r="140" spans="1:12" s="120" customFormat="1" ht="45" x14ac:dyDescent="0.25">
      <c r="A140" s="231" t="s">
        <v>133</v>
      </c>
      <c r="B140" s="232" t="s">
        <v>459</v>
      </c>
      <c r="C140" s="123" t="s">
        <v>460</v>
      </c>
      <c r="D140" s="123"/>
      <c r="E140" s="124" t="s">
        <v>232</v>
      </c>
      <c r="F140" s="124" t="s">
        <v>233</v>
      </c>
      <c r="G140" s="123" t="s">
        <v>461</v>
      </c>
      <c r="H140" s="123"/>
      <c r="I140" s="123">
        <v>30000849</v>
      </c>
      <c r="J140" s="125" t="s">
        <v>236</v>
      </c>
      <c r="K140" s="125" t="s">
        <v>237</v>
      </c>
      <c r="L140" s="123" t="s">
        <v>238</v>
      </c>
    </row>
    <row r="141" spans="1:12" s="120" customFormat="1" ht="45" x14ac:dyDescent="0.25">
      <c r="A141" s="231"/>
      <c r="B141" s="232"/>
      <c r="C141" s="123" t="s">
        <v>462</v>
      </c>
      <c r="D141" s="123"/>
      <c r="E141" s="124" t="s">
        <v>232</v>
      </c>
      <c r="F141" s="124" t="s">
        <v>233</v>
      </c>
      <c r="G141" s="123" t="s">
        <v>461</v>
      </c>
      <c r="H141" s="123"/>
      <c r="I141" s="123">
        <v>30000848</v>
      </c>
      <c r="J141" s="125" t="s">
        <v>236</v>
      </c>
      <c r="K141" s="125" t="s">
        <v>237</v>
      </c>
      <c r="L141" s="123" t="s">
        <v>238</v>
      </c>
    </row>
    <row r="142" spans="1:12" s="120" customFormat="1" ht="30" x14ac:dyDescent="0.25">
      <c r="A142" s="225" t="s">
        <v>137</v>
      </c>
      <c r="B142" s="232" t="s">
        <v>463</v>
      </c>
      <c r="C142" s="123" t="s">
        <v>464</v>
      </c>
      <c r="D142" s="123"/>
      <c r="E142" s="124" t="s">
        <v>232</v>
      </c>
      <c r="F142" s="124" t="s">
        <v>233</v>
      </c>
      <c r="G142" s="123" t="s">
        <v>465</v>
      </c>
      <c r="H142" s="123"/>
      <c r="I142" s="123">
        <v>30000830</v>
      </c>
      <c r="J142" s="125" t="s">
        <v>243</v>
      </c>
      <c r="K142" s="125" t="s">
        <v>237</v>
      </c>
      <c r="L142" s="123" t="s">
        <v>238</v>
      </c>
    </row>
    <row r="143" spans="1:12" s="120" customFormat="1" x14ac:dyDescent="0.25">
      <c r="A143" s="226"/>
      <c r="B143" s="232"/>
      <c r="C143" s="123" t="s">
        <v>466</v>
      </c>
      <c r="D143" s="123"/>
      <c r="E143" s="124" t="s">
        <v>232</v>
      </c>
      <c r="F143" s="124" t="s">
        <v>233</v>
      </c>
      <c r="G143" s="123" t="s">
        <v>467</v>
      </c>
      <c r="H143" s="123"/>
      <c r="I143" s="123">
        <v>30000298</v>
      </c>
      <c r="J143" s="125" t="s">
        <v>236</v>
      </c>
      <c r="K143" s="125" t="s">
        <v>244</v>
      </c>
      <c r="L143" s="123" t="s">
        <v>238</v>
      </c>
    </row>
    <row r="144" spans="1:12" s="120" customFormat="1" x14ac:dyDescent="0.25">
      <c r="A144" s="226"/>
      <c r="B144" s="232"/>
      <c r="C144" s="123" t="s">
        <v>468</v>
      </c>
      <c r="D144" s="123"/>
      <c r="E144" s="124" t="s">
        <v>232</v>
      </c>
      <c r="F144" s="124" t="s">
        <v>233</v>
      </c>
      <c r="G144" s="123" t="s">
        <v>469</v>
      </c>
      <c r="H144" s="123"/>
      <c r="I144" s="123">
        <v>30002334</v>
      </c>
      <c r="J144" s="125" t="s">
        <v>236</v>
      </c>
      <c r="K144" s="125" t="s">
        <v>237</v>
      </c>
      <c r="L144" s="123" t="s">
        <v>238</v>
      </c>
    </row>
    <row r="145" spans="1:12" s="120" customFormat="1" x14ac:dyDescent="0.25">
      <c r="A145" s="227"/>
      <c r="B145" s="232"/>
      <c r="C145" s="123" t="s">
        <v>470</v>
      </c>
      <c r="D145" s="123"/>
      <c r="E145" s="124" t="s">
        <v>232</v>
      </c>
      <c r="F145" s="124" t="s">
        <v>233</v>
      </c>
      <c r="G145" s="123" t="s">
        <v>469</v>
      </c>
      <c r="H145" s="123"/>
      <c r="I145" s="123">
        <v>30002335</v>
      </c>
      <c r="J145" s="125" t="s">
        <v>236</v>
      </c>
      <c r="K145" s="125" t="s">
        <v>237</v>
      </c>
      <c r="L145" s="123" t="s">
        <v>238</v>
      </c>
    </row>
    <row r="146" spans="1:12" s="120" customFormat="1" x14ac:dyDescent="0.25">
      <c r="A146" s="231" t="s">
        <v>141</v>
      </c>
      <c r="B146" s="232" t="s">
        <v>471</v>
      </c>
      <c r="C146" s="123" t="s">
        <v>472</v>
      </c>
      <c r="D146" s="123"/>
      <c r="E146" s="124" t="s">
        <v>241</v>
      </c>
      <c r="F146" s="124" t="s">
        <v>233</v>
      </c>
      <c r="G146" s="123" t="s">
        <v>473</v>
      </c>
      <c r="H146" s="123"/>
      <c r="I146" s="123">
        <v>30000834</v>
      </c>
      <c r="J146" s="125" t="s">
        <v>243</v>
      </c>
      <c r="K146" s="125" t="s">
        <v>237</v>
      </c>
      <c r="L146" s="123" t="s">
        <v>238</v>
      </c>
    </row>
    <row r="147" spans="1:12" s="120" customFormat="1" x14ac:dyDescent="0.25">
      <c r="A147" s="231"/>
      <c r="B147" s="232"/>
      <c r="C147" s="123" t="s">
        <v>474</v>
      </c>
      <c r="D147" s="123"/>
      <c r="E147" s="124" t="s">
        <v>241</v>
      </c>
      <c r="F147" s="124" t="s">
        <v>233</v>
      </c>
      <c r="G147" s="123" t="s">
        <v>475</v>
      </c>
      <c r="H147" s="123"/>
      <c r="I147" s="123">
        <v>30000840</v>
      </c>
      <c r="J147" s="125" t="s">
        <v>236</v>
      </c>
      <c r="K147" s="125" t="s">
        <v>237</v>
      </c>
      <c r="L147" s="123" t="s">
        <v>238</v>
      </c>
    </row>
    <row r="148" spans="1:12" s="120" customFormat="1" x14ac:dyDescent="0.25">
      <c r="A148" s="231"/>
      <c r="B148" s="232"/>
      <c r="C148" s="123" t="s">
        <v>476</v>
      </c>
      <c r="D148" s="123"/>
      <c r="E148" s="124" t="s">
        <v>232</v>
      </c>
      <c r="F148" s="124" t="s">
        <v>233</v>
      </c>
      <c r="G148" s="123" t="s">
        <v>475</v>
      </c>
      <c r="H148" s="123"/>
      <c r="I148" s="123">
        <v>30004688</v>
      </c>
      <c r="J148" s="125" t="s">
        <v>236</v>
      </c>
      <c r="K148" s="125" t="s">
        <v>237</v>
      </c>
      <c r="L148" s="123" t="s">
        <v>238</v>
      </c>
    </row>
    <row r="149" spans="1:12" s="120" customFormat="1" x14ac:dyDescent="0.25">
      <c r="A149" s="231"/>
      <c r="B149" s="232"/>
      <c r="C149" s="123" t="s">
        <v>477</v>
      </c>
      <c r="D149" s="123"/>
      <c r="E149" s="124" t="s">
        <v>232</v>
      </c>
      <c r="F149" s="124" t="s">
        <v>233</v>
      </c>
      <c r="G149" s="123" t="s">
        <v>475</v>
      </c>
      <c r="H149" s="123"/>
      <c r="I149" s="123">
        <v>30004687</v>
      </c>
      <c r="J149" s="125" t="s">
        <v>236</v>
      </c>
      <c r="K149" s="125" t="s">
        <v>237</v>
      </c>
      <c r="L149" s="123" t="s">
        <v>238</v>
      </c>
    </row>
    <row r="150" spans="1:12" s="120" customFormat="1" x14ac:dyDescent="0.25">
      <c r="A150" s="231"/>
      <c r="B150" s="232"/>
      <c r="C150" s="123" t="s">
        <v>478</v>
      </c>
      <c r="D150" s="123"/>
      <c r="E150" s="124" t="s">
        <v>232</v>
      </c>
      <c r="F150" s="124" t="s">
        <v>233</v>
      </c>
      <c r="G150" s="123" t="s">
        <v>475</v>
      </c>
      <c r="H150" s="123"/>
      <c r="I150" s="123">
        <v>30004686</v>
      </c>
      <c r="J150" s="125" t="s">
        <v>236</v>
      </c>
      <c r="K150" s="125" t="s">
        <v>237</v>
      </c>
      <c r="L150" s="123" t="s">
        <v>238</v>
      </c>
    </row>
    <row r="151" spans="1:12" s="120" customFormat="1" x14ac:dyDescent="0.25">
      <c r="A151" s="231"/>
      <c r="B151" s="232"/>
      <c r="C151" s="123" t="s">
        <v>479</v>
      </c>
      <c r="D151" s="123"/>
      <c r="E151" s="124" t="s">
        <v>232</v>
      </c>
      <c r="F151" s="124" t="s">
        <v>233</v>
      </c>
      <c r="G151" s="123" t="s">
        <v>475</v>
      </c>
      <c r="H151" s="123"/>
      <c r="I151" s="123">
        <v>30000839</v>
      </c>
      <c r="J151" s="125" t="s">
        <v>236</v>
      </c>
      <c r="K151" s="125" t="s">
        <v>237</v>
      </c>
      <c r="L151" s="123" t="s">
        <v>238</v>
      </c>
    </row>
    <row r="152" spans="1:12" s="120" customFormat="1" x14ac:dyDescent="0.25">
      <c r="A152" s="231"/>
      <c r="B152" s="232"/>
      <c r="C152" s="123" t="s">
        <v>480</v>
      </c>
      <c r="D152" s="123"/>
      <c r="E152" s="124" t="s">
        <v>232</v>
      </c>
      <c r="F152" s="124" t="s">
        <v>233</v>
      </c>
      <c r="G152" s="123" t="s">
        <v>475</v>
      </c>
      <c r="H152" s="123"/>
      <c r="I152" s="123">
        <v>30002929</v>
      </c>
      <c r="J152" s="125" t="s">
        <v>236</v>
      </c>
      <c r="K152" s="125" t="s">
        <v>237</v>
      </c>
      <c r="L152" s="123" t="s">
        <v>238</v>
      </c>
    </row>
    <row r="153" spans="1:12" s="120" customFormat="1" ht="45" x14ac:dyDescent="0.25">
      <c r="A153" s="225" t="s">
        <v>145</v>
      </c>
      <c r="B153" s="232" t="s">
        <v>146</v>
      </c>
      <c r="C153" s="123" t="s">
        <v>481</v>
      </c>
      <c r="D153" s="123"/>
      <c r="E153" s="124" t="s">
        <v>232</v>
      </c>
      <c r="F153" s="124" t="s">
        <v>233</v>
      </c>
      <c r="G153" s="123" t="s">
        <v>482</v>
      </c>
      <c r="H153" s="123" t="s">
        <v>402</v>
      </c>
      <c r="I153" s="123">
        <v>30000903</v>
      </c>
      <c r="J153" s="125" t="s">
        <v>236</v>
      </c>
      <c r="K153" s="125" t="s">
        <v>237</v>
      </c>
      <c r="L153" s="123" t="s">
        <v>238</v>
      </c>
    </row>
    <row r="154" spans="1:12" s="120" customFormat="1" ht="45" x14ac:dyDescent="0.25">
      <c r="A154" s="226"/>
      <c r="B154" s="232"/>
      <c r="C154" s="123" t="s">
        <v>483</v>
      </c>
      <c r="D154" s="123"/>
      <c r="E154" s="124" t="s">
        <v>232</v>
      </c>
      <c r="F154" s="124" t="s">
        <v>233</v>
      </c>
      <c r="G154" s="123" t="s">
        <v>482</v>
      </c>
      <c r="H154" s="123" t="s">
        <v>402</v>
      </c>
      <c r="I154" s="123">
        <v>30006023</v>
      </c>
      <c r="J154" s="125" t="s">
        <v>236</v>
      </c>
      <c r="K154" s="125" t="s">
        <v>237</v>
      </c>
      <c r="L154" s="123" t="s">
        <v>238</v>
      </c>
    </row>
    <row r="155" spans="1:12" s="120" customFormat="1" x14ac:dyDescent="0.25">
      <c r="A155" s="226"/>
      <c r="B155" s="232"/>
      <c r="C155" s="123" t="s">
        <v>484</v>
      </c>
      <c r="D155" s="123"/>
      <c r="E155" s="124" t="s">
        <v>232</v>
      </c>
      <c r="F155" s="124" t="s">
        <v>233</v>
      </c>
      <c r="G155" s="123" t="s">
        <v>485</v>
      </c>
      <c r="H155" s="118"/>
      <c r="I155" s="123">
        <v>30003132</v>
      </c>
      <c r="J155" s="125" t="s">
        <v>236</v>
      </c>
      <c r="K155" s="125" t="s">
        <v>237</v>
      </c>
      <c r="L155" s="123" t="s">
        <v>238</v>
      </c>
    </row>
    <row r="156" spans="1:12" s="120" customFormat="1" ht="45" x14ac:dyDescent="0.25">
      <c r="A156" s="226"/>
      <c r="B156" s="232"/>
      <c r="C156" s="123" t="s">
        <v>486</v>
      </c>
      <c r="D156" s="123"/>
      <c r="E156" s="124" t="s">
        <v>241</v>
      </c>
      <c r="F156" s="124" t="s">
        <v>252</v>
      </c>
      <c r="G156" s="123" t="s">
        <v>487</v>
      </c>
      <c r="H156" s="123" t="s">
        <v>488</v>
      </c>
      <c r="I156" s="123">
        <v>30000856</v>
      </c>
      <c r="J156" s="125" t="s">
        <v>236</v>
      </c>
      <c r="K156" s="125" t="s">
        <v>237</v>
      </c>
      <c r="L156" s="123" t="s">
        <v>361</v>
      </c>
    </row>
    <row r="157" spans="1:12" s="120" customFormat="1" x14ac:dyDescent="0.25">
      <c r="A157" s="226"/>
      <c r="B157" s="232"/>
      <c r="C157" s="123" t="s">
        <v>489</v>
      </c>
      <c r="D157" s="123"/>
      <c r="E157" s="124" t="s">
        <v>241</v>
      </c>
      <c r="F157" s="124" t="s">
        <v>233</v>
      </c>
      <c r="G157" s="123" t="s">
        <v>490</v>
      </c>
      <c r="H157" s="118"/>
      <c r="I157" s="123">
        <v>30005100</v>
      </c>
      <c r="J157" s="125" t="s">
        <v>243</v>
      </c>
      <c r="K157" s="125" t="s">
        <v>244</v>
      </c>
      <c r="L157" s="123" t="s">
        <v>238</v>
      </c>
    </row>
    <row r="158" spans="1:12" s="120" customFormat="1" ht="30" x14ac:dyDescent="0.25">
      <c r="A158" s="226"/>
      <c r="B158" s="232"/>
      <c r="C158" s="123" t="s">
        <v>491</v>
      </c>
      <c r="D158" s="123"/>
      <c r="E158" s="124" t="s">
        <v>232</v>
      </c>
      <c r="F158" s="124" t="s">
        <v>233</v>
      </c>
      <c r="G158" s="123" t="s">
        <v>492</v>
      </c>
      <c r="H158" s="123" t="s">
        <v>402</v>
      </c>
      <c r="I158" s="123">
        <v>30000904</v>
      </c>
      <c r="J158" s="125" t="s">
        <v>236</v>
      </c>
      <c r="K158" s="125" t="s">
        <v>237</v>
      </c>
      <c r="L158" s="123" t="s">
        <v>238</v>
      </c>
    </row>
    <row r="159" spans="1:12" s="120" customFormat="1" ht="30" x14ac:dyDescent="0.25">
      <c r="A159" s="227"/>
      <c r="B159" s="232"/>
      <c r="C159" s="123" t="s">
        <v>493</v>
      </c>
      <c r="D159" s="123"/>
      <c r="E159" s="124" t="s">
        <v>232</v>
      </c>
      <c r="F159" s="124" t="s">
        <v>233</v>
      </c>
      <c r="G159" s="123" t="s">
        <v>494</v>
      </c>
      <c r="H159" s="123" t="s">
        <v>402</v>
      </c>
      <c r="I159" s="123">
        <v>30000908</v>
      </c>
      <c r="J159" s="125" t="s">
        <v>236</v>
      </c>
      <c r="K159" s="125" t="s">
        <v>237</v>
      </c>
      <c r="L159" s="123" t="s">
        <v>238</v>
      </c>
    </row>
    <row r="160" spans="1:12" s="120" customFormat="1" x14ac:dyDescent="0.25">
      <c r="A160" s="231" t="s">
        <v>148</v>
      </c>
      <c r="B160" s="232" t="s">
        <v>495</v>
      </c>
      <c r="C160" s="123" t="s">
        <v>496</v>
      </c>
      <c r="D160" s="123"/>
      <c r="E160" s="124" t="s">
        <v>232</v>
      </c>
      <c r="F160" s="124" t="s">
        <v>233</v>
      </c>
      <c r="G160" s="123" t="s">
        <v>497</v>
      </c>
      <c r="H160" s="123"/>
      <c r="I160" s="123">
        <v>30000837</v>
      </c>
      <c r="J160" s="125" t="s">
        <v>236</v>
      </c>
      <c r="K160" s="125" t="s">
        <v>237</v>
      </c>
      <c r="L160" s="123" t="s">
        <v>238</v>
      </c>
    </row>
    <row r="161" spans="1:12" s="120" customFormat="1" ht="30" x14ac:dyDescent="0.25">
      <c r="A161" s="231"/>
      <c r="B161" s="232"/>
      <c r="C161" s="123" t="s">
        <v>498</v>
      </c>
      <c r="D161" s="123"/>
      <c r="E161" s="124" t="s">
        <v>241</v>
      </c>
      <c r="F161" s="124" t="s">
        <v>233</v>
      </c>
      <c r="G161" s="123" t="s">
        <v>499</v>
      </c>
      <c r="H161" s="123" t="s">
        <v>500</v>
      </c>
      <c r="I161" s="123">
        <v>30003225</v>
      </c>
      <c r="J161" s="125" t="s">
        <v>236</v>
      </c>
      <c r="K161" s="125" t="s">
        <v>237</v>
      </c>
      <c r="L161" s="123" t="s">
        <v>238</v>
      </c>
    </row>
    <row r="162" spans="1:12" s="120" customFormat="1" ht="30" x14ac:dyDescent="0.25">
      <c r="A162" s="231" t="s">
        <v>152</v>
      </c>
      <c r="B162" s="232" t="s">
        <v>153</v>
      </c>
      <c r="C162" s="123" t="s">
        <v>501</v>
      </c>
      <c r="D162" s="123"/>
      <c r="E162" s="124" t="s">
        <v>232</v>
      </c>
      <c r="F162" s="124" t="s">
        <v>233</v>
      </c>
      <c r="G162" s="123" t="s">
        <v>502</v>
      </c>
      <c r="H162" s="118"/>
      <c r="I162" s="123">
        <v>30000845</v>
      </c>
      <c r="J162" s="125" t="s">
        <v>243</v>
      </c>
      <c r="K162" s="125" t="s">
        <v>237</v>
      </c>
      <c r="L162" s="123" t="s">
        <v>245</v>
      </c>
    </row>
    <row r="163" spans="1:12" s="120" customFormat="1" ht="30" x14ac:dyDescent="0.25">
      <c r="A163" s="231"/>
      <c r="B163" s="232"/>
      <c r="C163" s="123" t="s">
        <v>503</v>
      </c>
      <c r="D163" s="123"/>
      <c r="E163" s="124" t="s">
        <v>241</v>
      </c>
      <c r="F163" s="124" t="s">
        <v>233</v>
      </c>
      <c r="G163" s="123" t="s">
        <v>504</v>
      </c>
      <c r="H163" s="123"/>
      <c r="I163" s="123">
        <v>30004857</v>
      </c>
      <c r="J163" s="125" t="s">
        <v>243</v>
      </c>
      <c r="K163" s="125" t="s">
        <v>244</v>
      </c>
      <c r="L163" s="123" t="s">
        <v>245</v>
      </c>
    </row>
    <row r="164" spans="1:12" s="128" customFormat="1" ht="30" x14ac:dyDescent="0.25">
      <c r="A164" s="231" t="s">
        <v>154</v>
      </c>
      <c r="B164" s="232" t="s">
        <v>155</v>
      </c>
      <c r="C164" s="123" t="s">
        <v>505</v>
      </c>
      <c r="D164" s="123"/>
      <c r="E164" s="124" t="s">
        <v>241</v>
      </c>
      <c r="F164" s="124" t="s">
        <v>241</v>
      </c>
      <c r="G164" s="123" t="s">
        <v>398</v>
      </c>
      <c r="H164" s="131"/>
      <c r="I164" s="123">
        <v>30000595</v>
      </c>
      <c r="J164" s="125" t="s">
        <v>243</v>
      </c>
      <c r="K164" s="125" t="s">
        <v>244</v>
      </c>
      <c r="L164" s="123" t="s">
        <v>313</v>
      </c>
    </row>
    <row r="165" spans="1:12" s="128" customFormat="1" ht="30" x14ac:dyDescent="0.25">
      <c r="A165" s="231"/>
      <c r="B165" s="232"/>
      <c r="C165" s="123" t="s">
        <v>506</v>
      </c>
      <c r="D165" s="123"/>
      <c r="E165" s="124" t="s">
        <v>241</v>
      </c>
      <c r="F165" s="124" t="s">
        <v>241</v>
      </c>
      <c r="G165" s="123" t="s">
        <v>398</v>
      </c>
      <c r="H165" s="131"/>
      <c r="I165" s="123">
        <v>30000633</v>
      </c>
      <c r="J165" s="125" t="s">
        <v>243</v>
      </c>
      <c r="K165" s="125" t="s">
        <v>244</v>
      </c>
      <c r="L165" s="123" t="s">
        <v>313</v>
      </c>
    </row>
    <row r="166" spans="1:12" s="128" customFormat="1" ht="30" x14ac:dyDescent="0.25">
      <c r="A166" s="231"/>
      <c r="B166" s="232"/>
      <c r="C166" s="123" t="s">
        <v>507</v>
      </c>
      <c r="D166" s="123"/>
      <c r="E166" s="124" t="s">
        <v>241</v>
      </c>
      <c r="F166" s="124" t="s">
        <v>241</v>
      </c>
      <c r="G166" s="123" t="s">
        <v>398</v>
      </c>
      <c r="H166" s="131"/>
      <c r="I166" s="123">
        <v>30000635</v>
      </c>
      <c r="J166" s="125" t="s">
        <v>243</v>
      </c>
      <c r="K166" s="125" t="s">
        <v>244</v>
      </c>
      <c r="L166" s="123" t="s">
        <v>313</v>
      </c>
    </row>
    <row r="167" spans="1:12" s="128" customFormat="1" ht="30" x14ac:dyDescent="0.25">
      <c r="A167" s="231"/>
      <c r="B167" s="232"/>
      <c r="C167" s="123" t="s">
        <v>508</v>
      </c>
      <c r="D167" s="123"/>
      <c r="E167" s="124" t="s">
        <v>241</v>
      </c>
      <c r="F167" s="124" t="s">
        <v>241</v>
      </c>
      <c r="G167" s="123" t="s">
        <v>487</v>
      </c>
      <c r="H167" s="144"/>
      <c r="I167" s="123">
        <v>30005679</v>
      </c>
      <c r="J167" s="125" t="s">
        <v>243</v>
      </c>
      <c r="K167" s="125" t="s">
        <v>244</v>
      </c>
      <c r="L167" s="123" t="s">
        <v>313</v>
      </c>
    </row>
    <row r="168" spans="1:12" s="128" customFormat="1" ht="30" x14ac:dyDescent="0.25">
      <c r="A168" s="231"/>
      <c r="B168" s="232"/>
      <c r="C168" s="123" t="s">
        <v>509</v>
      </c>
      <c r="D168" s="123"/>
      <c r="E168" s="124" t="s">
        <v>241</v>
      </c>
      <c r="F168" s="124" t="s">
        <v>241</v>
      </c>
      <c r="G168" s="123" t="s">
        <v>398</v>
      </c>
      <c r="H168" s="131"/>
      <c r="I168" s="123">
        <v>30002708</v>
      </c>
      <c r="J168" s="125" t="s">
        <v>243</v>
      </c>
      <c r="K168" s="125" t="s">
        <v>244</v>
      </c>
      <c r="L168" s="123" t="s">
        <v>313</v>
      </c>
    </row>
    <row r="169" spans="1:12" s="145" customFormat="1" ht="30" x14ac:dyDescent="0.25">
      <c r="A169" s="231"/>
      <c r="B169" s="232"/>
      <c r="C169" s="123" t="s">
        <v>510</v>
      </c>
      <c r="D169" s="123"/>
      <c r="E169" s="124" t="s">
        <v>241</v>
      </c>
      <c r="F169" s="124" t="s">
        <v>241</v>
      </c>
      <c r="G169" s="131" t="s">
        <v>419</v>
      </c>
      <c r="H169" s="131"/>
      <c r="I169" s="123">
        <v>30004700</v>
      </c>
      <c r="J169" s="125" t="s">
        <v>243</v>
      </c>
      <c r="K169" s="125" t="s">
        <v>244</v>
      </c>
      <c r="L169" s="123" t="s">
        <v>313</v>
      </c>
    </row>
    <row r="170" spans="1:12" s="128" customFormat="1" ht="30" x14ac:dyDescent="0.25">
      <c r="A170" s="231"/>
      <c r="B170" s="232"/>
      <c r="C170" s="123" t="s">
        <v>511</v>
      </c>
      <c r="D170" s="123"/>
      <c r="E170" s="124" t="s">
        <v>241</v>
      </c>
      <c r="F170" s="124" t="s">
        <v>241</v>
      </c>
      <c r="G170" s="123" t="s">
        <v>512</v>
      </c>
      <c r="H170" s="131"/>
      <c r="I170" s="123">
        <v>30002755</v>
      </c>
      <c r="J170" s="125" t="s">
        <v>243</v>
      </c>
      <c r="K170" s="125" t="s">
        <v>244</v>
      </c>
      <c r="L170" s="123" t="s">
        <v>313</v>
      </c>
    </row>
    <row r="171" spans="1:12" s="128" customFormat="1" ht="30" x14ac:dyDescent="0.25">
      <c r="A171" s="231"/>
      <c r="B171" s="232"/>
      <c r="C171" s="123" t="s">
        <v>513</v>
      </c>
      <c r="D171" s="123"/>
      <c r="E171" s="124" t="s">
        <v>241</v>
      </c>
      <c r="F171" s="124" t="s">
        <v>241</v>
      </c>
      <c r="G171" s="123" t="s">
        <v>514</v>
      </c>
      <c r="H171" s="131"/>
      <c r="I171" s="123">
        <v>30004860</v>
      </c>
      <c r="J171" s="125" t="s">
        <v>243</v>
      </c>
      <c r="K171" s="125" t="s">
        <v>244</v>
      </c>
      <c r="L171" s="123" t="s">
        <v>313</v>
      </c>
    </row>
    <row r="172" spans="1:12" s="128" customFormat="1" ht="30" x14ac:dyDescent="0.25">
      <c r="A172" s="231"/>
      <c r="B172" s="232"/>
      <c r="C172" s="123" t="s">
        <v>515</v>
      </c>
      <c r="D172" s="123"/>
      <c r="E172" s="124" t="s">
        <v>241</v>
      </c>
      <c r="F172" s="124" t="s">
        <v>241</v>
      </c>
      <c r="G172" s="123" t="s">
        <v>398</v>
      </c>
      <c r="H172" s="131"/>
      <c r="I172" s="123">
        <v>30001176</v>
      </c>
      <c r="J172" s="125" t="s">
        <v>243</v>
      </c>
      <c r="K172" s="125" t="s">
        <v>244</v>
      </c>
      <c r="L172" s="123" t="s">
        <v>313</v>
      </c>
    </row>
    <row r="173" spans="1:12" s="128" customFormat="1" ht="30" x14ac:dyDescent="0.25">
      <c r="A173" s="231"/>
      <c r="B173" s="232"/>
      <c r="C173" s="123" t="s">
        <v>516</v>
      </c>
      <c r="D173" s="123"/>
      <c r="E173" s="124" t="s">
        <v>241</v>
      </c>
      <c r="F173" s="124" t="s">
        <v>241</v>
      </c>
      <c r="G173" s="123" t="s">
        <v>398</v>
      </c>
      <c r="H173" s="131"/>
      <c r="I173" s="123">
        <v>30004734</v>
      </c>
      <c r="J173" s="125" t="s">
        <v>243</v>
      </c>
      <c r="K173" s="125" t="s">
        <v>244</v>
      </c>
      <c r="L173" s="123" t="s">
        <v>313</v>
      </c>
    </row>
    <row r="174" spans="1:12" s="132" customFormat="1" ht="45" x14ac:dyDescent="0.25">
      <c r="A174" s="140" t="s">
        <v>156</v>
      </c>
      <c r="B174" s="118" t="s">
        <v>157</v>
      </c>
      <c r="C174" s="123" t="s">
        <v>517</v>
      </c>
      <c r="D174" s="123"/>
      <c r="E174" s="124" t="s">
        <v>232</v>
      </c>
      <c r="F174" s="124" t="s">
        <v>232</v>
      </c>
      <c r="G174" s="123" t="s">
        <v>518</v>
      </c>
      <c r="H174" s="123"/>
      <c r="I174" s="123">
        <v>30006322</v>
      </c>
      <c r="J174" s="125" t="s">
        <v>243</v>
      </c>
      <c r="K174" s="125" t="s">
        <v>244</v>
      </c>
      <c r="L174" s="123" t="s">
        <v>441</v>
      </c>
    </row>
    <row r="175" spans="1:12" s="128" customFormat="1" ht="30" x14ac:dyDescent="0.25">
      <c r="A175" s="225" t="s">
        <v>159</v>
      </c>
      <c r="B175" s="234" t="s">
        <v>519</v>
      </c>
      <c r="C175" s="130" t="s">
        <v>520</v>
      </c>
      <c r="D175" s="123"/>
      <c r="E175" s="124" t="s">
        <v>241</v>
      </c>
      <c r="F175" s="124" t="s">
        <v>241</v>
      </c>
      <c r="G175" s="123" t="s">
        <v>487</v>
      </c>
      <c r="H175" s="123"/>
      <c r="I175" s="123">
        <v>30004735</v>
      </c>
      <c r="J175" s="125" t="s">
        <v>243</v>
      </c>
      <c r="K175" s="125" t="s">
        <v>244</v>
      </c>
      <c r="L175" s="123" t="s">
        <v>313</v>
      </c>
    </row>
    <row r="176" spans="1:12" s="128" customFormat="1" ht="30" x14ac:dyDescent="0.25">
      <c r="A176" s="226"/>
      <c r="B176" s="235"/>
      <c r="C176" s="130" t="s">
        <v>521</v>
      </c>
      <c r="D176" s="123"/>
      <c r="E176" s="124" t="s">
        <v>241</v>
      </c>
      <c r="F176" s="124" t="s">
        <v>241</v>
      </c>
      <c r="G176" s="123" t="s">
        <v>522</v>
      </c>
      <c r="H176" s="123"/>
      <c r="I176" s="123">
        <v>30000724</v>
      </c>
      <c r="J176" s="125" t="s">
        <v>243</v>
      </c>
      <c r="K176" s="125" t="s">
        <v>244</v>
      </c>
      <c r="L176" s="123" t="s">
        <v>245</v>
      </c>
    </row>
    <row r="177" spans="1:12" s="128" customFormat="1" ht="30" x14ac:dyDescent="0.25">
      <c r="A177" s="226"/>
      <c r="B177" s="235"/>
      <c r="C177" s="130" t="s">
        <v>262</v>
      </c>
      <c r="D177" s="123"/>
      <c r="E177" s="124" t="s">
        <v>241</v>
      </c>
      <c r="F177" s="124" t="s">
        <v>241</v>
      </c>
      <c r="G177" s="123" t="s">
        <v>487</v>
      </c>
      <c r="H177" s="123"/>
      <c r="I177" s="123">
        <v>30000394</v>
      </c>
      <c r="J177" s="125" t="s">
        <v>243</v>
      </c>
      <c r="K177" s="125" t="s">
        <v>244</v>
      </c>
      <c r="L177" s="123" t="s">
        <v>245</v>
      </c>
    </row>
    <row r="178" spans="1:12" s="128" customFormat="1" ht="30" x14ac:dyDescent="0.25">
      <c r="A178" s="226"/>
      <c r="B178" s="235"/>
      <c r="C178" s="130" t="s">
        <v>335</v>
      </c>
      <c r="D178" s="123"/>
      <c r="E178" s="124" t="s">
        <v>241</v>
      </c>
      <c r="F178" s="124" t="s">
        <v>241</v>
      </c>
      <c r="G178" s="123" t="s">
        <v>523</v>
      </c>
      <c r="H178" s="131"/>
      <c r="I178" s="123">
        <v>30000417</v>
      </c>
      <c r="J178" s="125" t="s">
        <v>243</v>
      </c>
      <c r="K178" s="125" t="s">
        <v>244</v>
      </c>
      <c r="L178" s="123" t="s">
        <v>245</v>
      </c>
    </row>
    <row r="179" spans="1:12" s="128" customFormat="1" ht="30" x14ac:dyDescent="0.25">
      <c r="A179" s="226"/>
      <c r="B179" s="235"/>
      <c r="C179" s="130" t="s">
        <v>524</v>
      </c>
      <c r="D179" s="123"/>
      <c r="E179" s="124" t="s">
        <v>241</v>
      </c>
      <c r="F179" s="124" t="s">
        <v>241</v>
      </c>
      <c r="G179" s="123" t="s">
        <v>487</v>
      </c>
      <c r="H179" s="123"/>
      <c r="I179" s="123">
        <v>30000425</v>
      </c>
      <c r="J179" s="125" t="s">
        <v>243</v>
      </c>
      <c r="K179" s="125" t="s">
        <v>244</v>
      </c>
      <c r="L179" s="123" t="s">
        <v>313</v>
      </c>
    </row>
    <row r="180" spans="1:12" s="128" customFormat="1" ht="30" x14ac:dyDescent="0.25">
      <c r="A180" s="226"/>
      <c r="B180" s="235"/>
      <c r="C180" s="130" t="s">
        <v>525</v>
      </c>
      <c r="D180" s="123"/>
      <c r="E180" s="124" t="s">
        <v>241</v>
      </c>
      <c r="F180" s="124" t="s">
        <v>241</v>
      </c>
      <c r="G180" s="123" t="s">
        <v>487</v>
      </c>
      <c r="H180" s="123"/>
      <c r="I180" s="123">
        <v>30005911</v>
      </c>
      <c r="J180" s="125" t="s">
        <v>243</v>
      </c>
      <c r="K180" s="125" t="s">
        <v>244</v>
      </c>
      <c r="L180" s="123" t="s">
        <v>313</v>
      </c>
    </row>
    <row r="181" spans="1:12" s="128" customFormat="1" ht="30" x14ac:dyDescent="0.25">
      <c r="A181" s="226"/>
      <c r="B181" s="235"/>
      <c r="C181" s="130" t="s">
        <v>526</v>
      </c>
      <c r="D181" s="123"/>
      <c r="E181" s="124" t="s">
        <v>241</v>
      </c>
      <c r="F181" s="124" t="s">
        <v>241</v>
      </c>
      <c r="G181" s="123" t="s">
        <v>487</v>
      </c>
      <c r="H181" s="123"/>
      <c r="I181" s="123">
        <v>30004100</v>
      </c>
      <c r="J181" s="125" t="s">
        <v>243</v>
      </c>
      <c r="K181" s="125" t="s">
        <v>244</v>
      </c>
      <c r="L181" s="123" t="s">
        <v>313</v>
      </c>
    </row>
    <row r="182" spans="1:12" s="128" customFormat="1" x14ac:dyDescent="0.25">
      <c r="A182" s="231" t="s">
        <v>161</v>
      </c>
      <c r="B182" s="232" t="s">
        <v>527</v>
      </c>
      <c r="C182" s="123" t="s">
        <v>528</v>
      </c>
      <c r="D182" s="123"/>
      <c r="E182" s="124" t="s">
        <v>241</v>
      </c>
      <c r="F182" s="124" t="s">
        <v>241</v>
      </c>
      <c r="G182" s="123" t="s">
        <v>487</v>
      </c>
      <c r="H182" s="123"/>
      <c r="I182" s="123">
        <v>30000932</v>
      </c>
      <c r="J182" s="125" t="s">
        <v>236</v>
      </c>
      <c r="K182" s="125" t="s">
        <v>237</v>
      </c>
      <c r="L182" s="123" t="s">
        <v>529</v>
      </c>
    </row>
    <row r="183" spans="1:12" s="128" customFormat="1" ht="45" x14ac:dyDescent="0.25">
      <c r="A183" s="231"/>
      <c r="B183" s="232"/>
      <c r="C183" s="123" t="s">
        <v>530</v>
      </c>
      <c r="D183" s="123"/>
      <c r="E183" s="124" t="s">
        <v>241</v>
      </c>
      <c r="F183" s="124" t="s">
        <v>252</v>
      </c>
      <c r="G183" s="123" t="s">
        <v>531</v>
      </c>
      <c r="H183" s="123" t="s">
        <v>532</v>
      </c>
      <c r="I183" s="123">
        <v>30000900</v>
      </c>
      <c r="J183" s="125" t="s">
        <v>236</v>
      </c>
      <c r="K183" s="125" t="s">
        <v>237</v>
      </c>
      <c r="L183" s="123" t="s">
        <v>361</v>
      </c>
    </row>
    <row r="184" spans="1:12" s="128" customFormat="1" x14ac:dyDescent="0.25">
      <c r="A184" s="231"/>
      <c r="B184" s="232"/>
      <c r="C184" s="123" t="s">
        <v>533</v>
      </c>
      <c r="D184" s="123" t="s">
        <v>534</v>
      </c>
      <c r="E184" s="124" t="s">
        <v>241</v>
      </c>
      <c r="F184" s="124" t="s">
        <v>241</v>
      </c>
      <c r="G184" s="123" t="s">
        <v>487</v>
      </c>
      <c r="H184" s="123"/>
      <c r="I184" s="123" t="s">
        <v>535</v>
      </c>
      <c r="J184" s="125"/>
      <c r="K184" s="125"/>
      <c r="L184" s="123" t="s">
        <v>529</v>
      </c>
    </row>
    <row r="185" spans="1:12" s="128" customFormat="1" x14ac:dyDescent="0.25">
      <c r="A185" s="231"/>
      <c r="B185" s="232"/>
      <c r="C185" s="123" t="s">
        <v>536</v>
      </c>
      <c r="D185" s="123"/>
      <c r="E185" s="124" t="s">
        <v>241</v>
      </c>
      <c r="F185" s="124" t="s">
        <v>241</v>
      </c>
      <c r="G185" s="123" t="s">
        <v>487</v>
      </c>
      <c r="H185" s="123"/>
      <c r="I185" s="123">
        <v>30004603</v>
      </c>
      <c r="J185" s="125" t="s">
        <v>236</v>
      </c>
      <c r="K185" s="125" t="s">
        <v>237</v>
      </c>
      <c r="L185" s="123" t="s">
        <v>529</v>
      </c>
    </row>
    <row r="186" spans="1:12" s="128" customFormat="1" x14ac:dyDescent="0.25">
      <c r="A186" s="231"/>
      <c r="B186" s="232"/>
      <c r="C186" s="123" t="s">
        <v>537</v>
      </c>
      <c r="D186" s="123"/>
      <c r="E186" s="124" t="s">
        <v>241</v>
      </c>
      <c r="F186" s="124" t="s">
        <v>241</v>
      </c>
      <c r="G186" s="123" t="s">
        <v>487</v>
      </c>
      <c r="H186" s="123"/>
      <c r="I186" s="123">
        <v>30004981</v>
      </c>
      <c r="J186" s="125" t="s">
        <v>236</v>
      </c>
      <c r="K186" s="125" t="s">
        <v>237</v>
      </c>
      <c r="L186" s="123" t="s">
        <v>529</v>
      </c>
    </row>
    <row r="187" spans="1:12" s="128" customFormat="1" ht="30" x14ac:dyDescent="0.25">
      <c r="A187" s="231"/>
      <c r="B187" s="232"/>
      <c r="C187" s="123" t="s">
        <v>538</v>
      </c>
      <c r="D187" s="123"/>
      <c r="E187" s="124" t="s">
        <v>241</v>
      </c>
      <c r="F187" s="124" t="s">
        <v>252</v>
      </c>
      <c r="G187" s="123" t="s">
        <v>539</v>
      </c>
      <c r="H187" s="123"/>
      <c r="I187" s="123">
        <v>30003133</v>
      </c>
      <c r="J187" s="125" t="s">
        <v>236</v>
      </c>
      <c r="K187" s="125" t="s">
        <v>237</v>
      </c>
      <c r="L187" s="123" t="s">
        <v>361</v>
      </c>
    </row>
    <row r="188" spans="1:12" s="128" customFormat="1" ht="30" x14ac:dyDescent="0.25">
      <c r="A188" s="231"/>
      <c r="B188" s="232"/>
      <c r="C188" s="123" t="s">
        <v>540</v>
      </c>
      <c r="D188" s="123"/>
      <c r="E188" s="124" t="s">
        <v>241</v>
      </c>
      <c r="F188" s="124" t="s">
        <v>252</v>
      </c>
      <c r="G188" s="123" t="s">
        <v>539</v>
      </c>
      <c r="H188" s="123"/>
      <c r="I188" s="123">
        <v>30000859</v>
      </c>
      <c r="J188" s="125" t="s">
        <v>236</v>
      </c>
      <c r="K188" s="125" t="s">
        <v>237</v>
      </c>
      <c r="L188" s="123" t="s">
        <v>361</v>
      </c>
    </row>
    <row r="189" spans="1:12" s="128" customFormat="1" ht="30" x14ac:dyDescent="0.25">
      <c r="A189" s="231"/>
      <c r="B189" s="232"/>
      <c r="C189" s="123" t="s">
        <v>541</v>
      </c>
      <c r="D189" s="123"/>
      <c r="E189" s="124" t="s">
        <v>241</v>
      </c>
      <c r="F189" s="124" t="s">
        <v>252</v>
      </c>
      <c r="G189" s="123" t="s">
        <v>539</v>
      </c>
      <c r="H189" s="123"/>
      <c r="I189" s="123">
        <v>30000860</v>
      </c>
      <c r="J189" s="125" t="s">
        <v>236</v>
      </c>
      <c r="K189" s="125" t="s">
        <v>237</v>
      </c>
      <c r="L189" s="123" t="s">
        <v>361</v>
      </c>
    </row>
    <row r="190" spans="1:12" s="128" customFormat="1" ht="45" x14ac:dyDescent="0.25">
      <c r="A190" s="231"/>
      <c r="B190" s="232"/>
      <c r="C190" s="123" t="s">
        <v>486</v>
      </c>
      <c r="D190" s="123"/>
      <c r="E190" s="124" t="s">
        <v>241</v>
      </c>
      <c r="F190" s="124" t="s">
        <v>252</v>
      </c>
      <c r="G190" s="123" t="s">
        <v>360</v>
      </c>
      <c r="H190" s="123" t="s">
        <v>488</v>
      </c>
      <c r="I190" s="123">
        <v>30000856</v>
      </c>
      <c r="J190" s="125" t="s">
        <v>236</v>
      </c>
      <c r="K190" s="125" t="s">
        <v>237</v>
      </c>
      <c r="L190" s="123" t="s">
        <v>361</v>
      </c>
    </row>
    <row r="191" spans="1:12" s="128" customFormat="1" ht="45" x14ac:dyDescent="0.25">
      <c r="A191" s="231"/>
      <c r="B191" s="232"/>
      <c r="C191" s="123" t="s">
        <v>542</v>
      </c>
      <c r="D191" s="123"/>
      <c r="E191" s="124" t="s">
        <v>241</v>
      </c>
      <c r="F191" s="124" t="s">
        <v>252</v>
      </c>
      <c r="G191" s="123" t="s">
        <v>543</v>
      </c>
      <c r="H191" s="123"/>
      <c r="I191" s="123">
        <v>30006010</v>
      </c>
      <c r="J191" s="125" t="s">
        <v>236</v>
      </c>
      <c r="K191" s="125" t="s">
        <v>237</v>
      </c>
      <c r="L191" s="123" t="s">
        <v>361</v>
      </c>
    </row>
    <row r="192" spans="1:12" s="128" customFormat="1" ht="30" x14ac:dyDescent="0.25">
      <c r="A192" s="231"/>
      <c r="B192" s="232"/>
      <c r="C192" s="123" t="s">
        <v>544</v>
      </c>
      <c r="D192" s="123"/>
      <c r="E192" s="124" t="s">
        <v>241</v>
      </c>
      <c r="F192" s="124" t="s">
        <v>252</v>
      </c>
      <c r="G192" s="123" t="s">
        <v>360</v>
      </c>
      <c r="H192" s="123"/>
      <c r="I192" s="123">
        <v>30000907</v>
      </c>
      <c r="J192" s="125" t="s">
        <v>236</v>
      </c>
      <c r="K192" s="125" t="s">
        <v>237</v>
      </c>
      <c r="L192" s="123" t="s">
        <v>361</v>
      </c>
    </row>
    <row r="193" spans="1:12" s="128" customFormat="1" ht="30" x14ac:dyDescent="0.25">
      <c r="A193" s="231"/>
      <c r="B193" s="232"/>
      <c r="C193" s="123" t="s">
        <v>545</v>
      </c>
      <c r="D193" s="123"/>
      <c r="E193" s="124" t="s">
        <v>241</v>
      </c>
      <c r="F193" s="124" t="s">
        <v>252</v>
      </c>
      <c r="G193" s="123" t="s">
        <v>360</v>
      </c>
      <c r="H193" s="123"/>
      <c r="I193" s="123">
        <v>30000905</v>
      </c>
      <c r="J193" s="125" t="s">
        <v>236</v>
      </c>
      <c r="K193" s="125" t="s">
        <v>237</v>
      </c>
      <c r="L193" s="123" t="s">
        <v>361</v>
      </c>
    </row>
    <row r="194" spans="1:12" s="128" customFormat="1" x14ac:dyDescent="0.25">
      <c r="A194" s="231"/>
      <c r="B194" s="232"/>
      <c r="C194" s="123" t="s">
        <v>546</v>
      </c>
      <c r="D194" s="123"/>
      <c r="E194" s="124" t="s">
        <v>241</v>
      </c>
      <c r="F194" s="124" t="s">
        <v>241</v>
      </c>
      <c r="G194" s="123" t="s">
        <v>487</v>
      </c>
      <c r="H194" s="123"/>
      <c r="I194" s="123">
        <v>30000930</v>
      </c>
      <c r="J194" s="125" t="s">
        <v>236</v>
      </c>
      <c r="K194" s="125" t="s">
        <v>237</v>
      </c>
      <c r="L194" s="123" t="s">
        <v>529</v>
      </c>
    </row>
    <row r="195" spans="1:12" s="120" customFormat="1" ht="30" x14ac:dyDescent="0.25">
      <c r="A195" s="231"/>
      <c r="B195" s="232"/>
      <c r="C195" s="123" t="s">
        <v>547</v>
      </c>
      <c r="D195" s="123"/>
      <c r="E195" s="124" t="s">
        <v>241</v>
      </c>
      <c r="F195" s="124" t="s">
        <v>252</v>
      </c>
      <c r="G195" s="123" t="s">
        <v>548</v>
      </c>
      <c r="H195" s="112"/>
      <c r="I195" s="123">
        <v>30000906</v>
      </c>
      <c r="J195" s="125" t="s">
        <v>236</v>
      </c>
      <c r="K195" s="125" t="s">
        <v>237</v>
      </c>
      <c r="L195" s="123" t="s">
        <v>361</v>
      </c>
    </row>
    <row r="196" spans="1:12" s="128" customFormat="1" ht="30" x14ac:dyDescent="0.25">
      <c r="A196" s="225" t="s">
        <v>164</v>
      </c>
      <c r="B196" s="234" t="s">
        <v>165</v>
      </c>
      <c r="C196" s="123" t="s">
        <v>549</v>
      </c>
      <c r="D196" s="123"/>
      <c r="E196" s="124" t="s">
        <v>241</v>
      </c>
      <c r="F196" s="124" t="s">
        <v>252</v>
      </c>
      <c r="G196" s="123" t="s">
        <v>550</v>
      </c>
      <c r="H196" s="123"/>
      <c r="I196" s="123">
        <v>30005986</v>
      </c>
      <c r="J196" s="125" t="s">
        <v>243</v>
      </c>
      <c r="K196" s="125" t="s">
        <v>244</v>
      </c>
      <c r="L196" s="123" t="s">
        <v>245</v>
      </c>
    </row>
    <row r="197" spans="1:12" s="120" customFormat="1" ht="30" x14ac:dyDescent="0.25">
      <c r="A197" s="226"/>
      <c r="B197" s="235"/>
      <c r="C197" s="123" t="s">
        <v>551</v>
      </c>
      <c r="D197" s="123"/>
      <c r="E197" s="124" t="s">
        <v>241</v>
      </c>
      <c r="F197" s="124" t="s">
        <v>241</v>
      </c>
      <c r="G197" s="123" t="s">
        <v>487</v>
      </c>
      <c r="H197" s="123"/>
      <c r="I197" s="123">
        <v>30004050</v>
      </c>
      <c r="J197" s="125" t="s">
        <v>243</v>
      </c>
      <c r="K197" s="125" t="s">
        <v>244</v>
      </c>
      <c r="L197" s="123" t="s">
        <v>313</v>
      </c>
    </row>
    <row r="198" spans="1:12" s="128" customFormat="1" ht="45" x14ac:dyDescent="0.25">
      <c r="A198" s="227"/>
      <c r="B198" s="236"/>
      <c r="C198" s="123" t="s">
        <v>552</v>
      </c>
      <c r="D198" s="123"/>
      <c r="E198" s="124" t="s">
        <v>241</v>
      </c>
      <c r="F198" s="124" t="s">
        <v>252</v>
      </c>
      <c r="G198" s="123" t="s">
        <v>553</v>
      </c>
      <c r="H198" s="123"/>
      <c r="I198" s="123">
        <v>30004001</v>
      </c>
      <c r="J198" s="125" t="s">
        <v>243</v>
      </c>
      <c r="K198" s="125" t="s">
        <v>244</v>
      </c>
      <c r="L198" s="123" t="s">
        <v>245</v>
      </c>
    </row>
    <row r="199" spans="1:12" s="128" customFormat="1" ht="75" x14ac:dyDescent="0.25">
      <c r="A199" s="225" t="s">
        <v>166</v>
      </c>
      <c r="B199" s="232" t="s">
        <v>554</v>
      </c>
      <c r="C199" s="123" t="s">
        <v>555</v>
      </c>
      <c r="D199" s="123"/>
      <c r="E199" s="135" t="s">
        <v>241</v>
      </c>
      <c r="F199" s="124" t="s">
        <v>252</v>
      </c>
      <c r="G199" s="123" t="s">
        <v>556</v>
      </c>
      <c r="H199" s="237" t="s">
        <v>557</v>
      </c>
      <c r="I199" s="123">
        <v>30000370</v>
      </c>
      <c r="J199" s="125" t="s">
        <v>243</v>
      </c>
      <c r="K199" s="125" t="s">
        <v>244</v>
      </c>
      <c r="L199" s="123" t="s">
        <v>245</v>
      </c>
    </row>
    <row r="200" spans="1:12" s="128" customFormat="1" ht="45" x14ac:dyDescent="0.25">
      <c r="A200" s="226"/>
      <c r="B200" s="232"/>
      <c r="C200" s="123" t="s">
        <v>558</v>
      </c>
      <c r="D200" s="123"/>
      <c r="E200" s="135" t="s">
        <v>241</v>
      </c>
      <c r="F200" s="124" t="s">
        <v>241</v>
      </c>
      <c r="G200" s="123" t="s">
        <v>559</v>
      </c>
      <c r="H200" s="237"/>
      <c r="I200" s="123">
        <v>30004977</v>
      </c>
      <c r="J200" s="125" t="s">
        <v>243</v>
      </c>
      <c r="K200" s="125" t="s">
        <v>244</v>
      </c>
      <c r="L200" s="123" t="s">
        <v>313</v>
      </c>
    </row>
    <row r="201" spans="1:12" s="128" customFormat="1" ht="45" x14ac:dyDescent="0.25">
      <c r="A201" s="226"/>
      <c r="B201" s="232"/>
      <c r="C201" s="123" t="s">
        <v>560</v>
      </c>
      <c r="D201" s="123"/>
      <c r="E201" s="135" t="s">
        <v>241</v>
      </c>
      <c r="F201" s="124" t="s">
        <v>252</v>
      </c>
      <c r="G201" s="123" t="s">
        <v>561</v>
      </c>
      <c r="H201" s="237"/>
      <c r="I201" s="123">
        <v>30004138</v>
      </c>
      <c r="J201" s="125" t="s">
        <v>243</v>
      </c>
      <c r="K201" s="125" t="s">
        <v>244</v>
      </c>
      <c r="L201" s="123" t="s">
        <v>245</v>
      </c>
    </row>
    <row r="202" spans="1:12" s="128" customFormat="1" ht="90" x14ac:dyDescent="0.25">
      <c r="A202" s="226"/>
      <c r="B202" s="232"/>
      <c r="C202" s="123" t="s">
        <v>562</v>
      </c>
      <c r="D202" s="123"/>
      <c r="E202" s="135" t="s">
        <v>241</v>
      </c>
      <c r="F202" s="124" t="s">
        <v>241</v>
      </c>
      <c r="G202" s="123" t="s">
        <v>563</v>
      </c>
      <c r="H202" s="237"/>
      <c r="I202" s="123">
        <v>30004825</v>
      </c>
      <c r="J202" s="125" t="s">
        <v>243</v>
      </c>
      <c r="K202" s="125" t="s">
        <v>244</v>
      </c>
      <c r="L202" s="123" t="s">
        <v>313</v>
      </c>
    </row>
    <row r="203" spans="1:12" s="128" customFormat="1" ht="90" x14ac:dyDescent="0.25">
      <c r="A203" s="226"/>
      <c r="B203" s="232"/>
      <c r="C203" s="123" t="s">
        <v>564</v>
      </c>
      <c r="D203" s="123"/>
      <c r="E203" s="135" t="s">
        <v>241</v>
      </c>
      <c r="F203" s="124" t="s">
        <v>252</v>
      </c>
      <c r="G203" s="123" t="s">
        <v>563</v>
      </c>
      <c r="H203" s="237"/>
      <c r="I203" s="123">
        <v>30006262</v>
      </c>
      <c r="J203" s="125" t="s">
        <v>243</v>
      </c>
      <c r="K203" s="125" t="s">
        <v>244</v>
      </c>
      <c r="L203" s="123" t="s">
        <v>245</v>
      </c>
    </row>
    <row r="204" spans="1:12" s="128" customFormat="1" ht="30" x14ac:dyDescent="0.25">
      <c r="A204" s="226"/>
      <c r="B204" s="232"/>
      <c r="C204" s="123" t="s">
        <v>262</v>
      </c>
      <c r="D204" s="123"/>
      <c r="E204" s="135" t="s">
        <v>241</v>
      </c>
      <c r="F204" s="124" t="s">
        <v>252</v>
      </c>
      <c r="G204" s="123" t="s">
        <v>565</v>
      </c>
      <c r="H204" s="237"/>
      <c r="I204" s="123">
        <v>30000394</v>
      </c>
      <c r="J204" s="125" t="s">
        <v>243</v>
      </c>
      <c r="K204" s="125" t="s">
        <v>244</v>
      </c>
      <c r="L204" s="123" t="s">
        <v>245</v>
      </c>
    </row>
    <row r="205" spans="1:12" s="128" customFormat="1" ht="30" x14ac:dyDescent="0.25">
      <c r="A205" s="226"/>
      <c r="B205" s="232"/>
      <c r="C205" s="123" t="s">
        <v>566</v>
      </c>
      <c r="D205" s="123"/>
      <c r="E205" s="135" t="s">
        <v>241</v>
      </c>
      <c r="F205" s="124" t="s">
        <v>252</v>
      </c>
      <c r="G205" s="123" t="s">
        <v>337</v>
      </c>
      <c r="H205" s="237"/>
      <c r="I205" s="123">
        <v>30000346</v>
      </c>
      <c r="J205" s="125" t="s">
        <v>243</v>
      </c>
      <c r="K205" s="125" t="s">
        <v>244</v>
      </c>
      <c r="L205" s="123" t="s">
        <v>245</v>
      </c>
    </row>
    <row r="206" spans="1:12" s="128" customFormat="1" ht="30" x14ac:dyDescent="0.25">
      <c r="A206" s="226"/>
      <c r="B206" s="232"/>
      <c r="C206" s="123" t="s">
        <v>264</v>
      </c>
      <c r="D206" s="123"/>
      <c r="E206" s="135" t="s">
        <v>241</v>
      </c>
      <c r="F206" s="124" t="s">
        <v>233</v>
      </c>
      <c r="G206" s="123" t="s">
        <v>567</v>
      </c>
      <c r="H206" s="237"/>
      <c r="I206" s="123">
        <v>30000416</v>
      </c>
      <c r="J206" s="125" t="s">
        <v>243</v>
      </c>
      <c r="K206" s="125" t="s">
        <v>244</v>
      </c>
      <c r="L206" s="123" t="s">
        <v>245</v>
      </c>
    </row>
    <row r="207" spans="1:12" s="128" customFormat="1" ht="30" x14ac:dyDescent="0.25">
      <c r="A207" s="227"/>
      <c r="B207" s="232"/>
      <c r="C207" s="123" t="s">
        <v>568</v>
      </c>
      <c r="D207" s="123"/>
      <c r="E207" s="135" t="s">
        <v>241</v>
      </c>
      <c r="F207" s="124" t="s">
        <v>241</v>
      </c>
      <c r="G207" s="123" t="s">
        <v>487</v>
      </c>
      <c r="H207" s="237"/>
      <c r="I207" s="123">
        <v>30003975</v>
      </c>
      <c r="J207" s="125" t="s">
        <v>243</v>
      </c>
      <c r="K207" s="125" t="s">
        <v>244</v>
      </c>
      <c r="L207" s="123" t="s">
        <v>313</v>
      </c>
    </row>
    <row r="208" spans="1:12" s="128" customFormat="1" ht="30" x14ac:dyDescent="0.25">
      <c r="A208" s="225" t="s">
        <v>169</v>
      </c>
      <c r="B208" s="234" t="s">
        <v>569</v>
      </c>
      <c r="C208" s="123" t="s">
        <v>570</v>
      </c>
      <c r="D208" s="123"/>
      <c r="E208" s="124" t="s">
        <v>241</v>
      </c>
      <c r="F208" s="124" t="s">
        <v>252</v>
      </c>
      <c r="G208" s="123" t="s">
        <v>531</v>
      </c>
      <c r="H208" s="240" t="s">
        <v>571</v>
      </c>
      <c r="I208" s="123">
        <v>30004979</v>
      </c>
      <c r="J208" s="125" t="s">
        <v>243</v>
      </c>
      <c r="K208" s="125" t="s">
        <v>244</v>
      </c>
      <c r="L208" s="123" t="s">
        <v>245</v>
      </c>
    </row>
    <row r="209" spans="1:12" s="128" customFormat="1" ht="75" x14ac:dyDescent="0.25">
      <c r="A209" s="226"/>
      <c r="B209" s="235"/>
      <c r="C209" s="123" t="s">
        <v>572</v>
      </c>
      <c r="D209" s="123"/>
      <c r="E209" s="124" t="s">
        <v>241</v>
      </c>
      <c r="F209" s="124" t="s">
        <v>241</v>
      </c>
      <c r="G209" s="123" t="s">
        <v>573</v>
      </c>
      <c r="H209" s="241"/>
      <c r="I209" s="123">
        <v>30004137</v>
      </c>
      <c r="J209" s="125" t="s">
        <v>243</v>
      </c>
      <c r="K209" s="125" t="s">
        <v>244</v>
      </c>
      <c r="L209" s="123" t="s">
        <v>313</v>
      </c>
    </row>
    <row r="210" spans="1:12" s="128" customFormat="1" ht="75" x14ac:dyDescent="0.25">
      <c r="A210" s="226"/>
      <c r="B210" s="235"/>
      <c r="C210" s="123" t="s">
        <v>574</v>
      </c>
      <c r="D210" s="123"/>
      <c r="E210" s="124" t="s">
        <v>241</v>
      </c>
      <c r="F210" s="124" t="s">
        <v>252</v>
      </c>
      <c r="G210" s="123" t="s">
        <v>573</v>
      </c>
      <c r="H210" s="241"/>
      <c r="I210" s="123">
        <v>30000369</v>
      </c>
      <c r="J210" s="125" t="s">
        <v>243</v>
      </c>
      <c r="K210" s="125" t="s">
        <v>244</v>
      </c>
      <c r="L210" s="123" t="s">
        <v>245</v>
      </c>
    </row>
    <row r="211" spans="1:12" s="128" customFormat="1" ht="75" x14ac:dyDescent="0.25">
      <c r="A211" s="226"/>
      <c r="B211" s="235"/>
      <c r="C211" s="123" t="s">
        <v>555</v>
      </c>
      <c r="D211" s="123"/>
      <c r="E211" s="124" t="s">
        <v>241</v>
      </c>
      <c r="F211" s="124" t="s">
        <v>252</v>
      </c>
      <c r="G211" s="123" t="s">
        <v>573</v>
      </c>
      <c r="H211" s="241"/>
      <c r="I211" s="123">
        <v>30000370</v>
      </c>
      <c r="J211" s="125" t="s">
        <v>243</v>
      </c>
      <c r="K211" s="125" t="s">
        <v>244</v>
      </c>
      <c r="L211" s="123" t="s">
        <v>245</v>
      </c>
    </row>
    <row r="212" spans="1:12" s="128" customFormat="1" ht="30" x14ac:dyDescent="0.25">
      <c r="A212" s="226"/>
      <c r="B212" s="235"/>
      <c r="C212" s="123" t="s">
        <v>575</v>
      </c>
      <c r="D212" s="123"/>
      <c r="E212" s="124" t="s">
        <v>241</v>
      </c>
      <c r="F212" s="124" t="s">
        <v>241</v>
      </c>
      <c r="G212" s="123" t="s">
        <v>487</v>
      </c>
      <c r="H212" s="241"/>
      <c r="I212" s="123">
        <v>30004938</v>
      </c>
      <c r="J212" s="125" t="s">
        <v>243</v>
      </c>
      <c r="K212" s="125" t="s">
        <v>244</v>
      </c>
      <c r="L212" s="123" t="s">
        <v>313</v>
      </c>
    </row>
    <row r="213" spans="1:12" s="128" customFormat="1" ht="30" x14ac:dyDescent="0.25">
      <c r="A213" s="226"/>
      <c r="B213" s="235"/>
      <c r="C213" s="123" t="s">
        <v>568</v>
      </c>
      <c r="D213" s="123"/>
      <c r="E213" s="124" t="s">
        <v>241</v>
      </c>
      <c r="F213" s="124" t="s">
        <v>241</v>
      </c>
      <c r="G213" s="123" t="s">
        <v>487</v>
      </c>
      <c r="H213" s="241"/>
      <c r="I213" s="123">
        <v>30003975</v>
      </c>
      <c r="J213" s="125" t="s">
        <v>243</v>
      </c>
      <c r="K213" s="125" t="s">
        <v>244</v>
      </c>
      <c r="L213" s="123" t="s">
        <v>313</v>
      </c>
    </row>
    <row r="214" spans="1:12" s="128" customFormat="1" ht="75" x14ac:dyDescent="0.25">
      <c r="A214" s="226"/>
      <c r="B214" s="235"/>
      <c r="C214" s="123" t="s">
        <v>335</v>
      </c>
      <c r="D214" s="144"/>
      <c r="E214" s="124" t="s">
        <v>241</v>
      </c>
      <c r="F214" s="124" t="s">
        <v>241</v>
      </c>
      <c r="G214" s="123" t="s">
        <v>573</v>
      </c>
      <c r="H214" s="241"/>
      <c r="I214" s="123">
        <v>30000417</v>
      </c>
      <c r="J214" s="125" t="s">
        <v>243</v>
      </c>
      <c r="K214" s="125" t="s">
        <v>244</v>
      </c>
      <c r="L214" s="123" t="s">
        <v>245</v>
      </c>
    </row>
    <row r="215" spans="1:12" s="128" customFormat="1" ht="45" x14ac:dyDescent="0.25">
      <c r="A215" s="227"/>
      <c r="B215" s="236"/>
      <c r="C215" s="123" t="s">
        <v>562</v>
      </c>
      <c r="D215" s="123"/>
      <c r="E215" s="124" t="s">
        <v>241</v>
      </c>
      <c r="F215" s="124" t="s">
        <v>241</v>
      </c>
      <c r="G215" s="123" t="s">
        <v>576</v>
      </c>
      <c r="H215" s="242"/>
      <c r="I215" s="123">
        <v>30004825</v>
      </c>
      <c r="J215" s="125" t="s">
        <v>243</v>
      </c>
      <c r="K215" s="125" t="s">
        <v>244</v>
      </c>
      <c r="L215" s="123" t="s">
        <v>313</v>
      </c>
    </row>
    <row r="216" spans="1:12" s="128" customFormat="1" ht="30" x14ac:dyDescent="0.25">
      <c r="A216" s="225" t="s">
        <v>172</v>
      </c>
      <c r="B216" s="232" t="s">
        <v>577</v>
      </c>
      <c r="C216" s="123" t="s">
        <v>251</v>
      </c>
      <c r="D216" s="123"/>
      <c r="E216" s="124" t="s">
        <v>241</v>
      </c>
      <c r="F216" s="124" t="s">
        <v>252</v>
      </c>
      <c r="G216" s="123" t="s">
        <v>578</v>
      </c>
      <c r="H216" s="237" t="s">
        <v>579</v>
      </c>
      <c r="I216" s="123">
        <v>30004136</v>
      </c>
      <c r="J216" s="125" t="s">
        <v>243</v>
      </c>
      <c r="K216" s="125" t="s">
        <v>244</v>
      </c>
      <c r="L216" s="123" t="s">
        <v>245</v>
      </c>
    </row>
    <row r="217" spans="1:12" s="128" customFormat="1" ht="75" x14ac:dyDescent="0.25">
      <c r="A217" s="226"/>
      <c r="B217" s="232"/>
      <c r="C217" s="123" t="s">
        <v>574</v>
      </c>
      <c r="D217" s="123"/>
      <c r="E217" s="124" t="s">
        <v>241</v>
      </c>
      <c r="F217" s="124" t="s">
        <v>252</v>
      </c>
      <c r="G217" s="123" t="s">
        <v>580</v>
      </c>
      <c r="H217" s="237"/>
      <c r="I217" s="123">
        <v>30000369</v>
      </c>
      <c r="J217" s="125" t="s">
        <v>243</v>
      </c>
      <c r="K217" s="125" t="s">
        <v>244</v>
      </c>
      <c r="L217" s="123" t="s">
        <v>245</v>
      </c>
    </row>
    <row r="218" spans="1:12" s="128" customFormat="1" ht="75" x14ac:dyDescent="0.25">
      <c r="A218" s="226"/>
      <c r="B218" s="232"/>
      <c r="C218" s="123" t="s">
        <v>555</v>
      </c>
      <c r="D218" s="123"/>
      <c r="E218" s="124" t="s">
        <v>241</v>
      </c>
      <c r="F218" s="124" t="s">
        <v>252</v>
      </c>
      <c r="G218" s="123" t="s">
        <v>580</v>
      </c>
      <c r="H218" s="237"/>
      <c r="I218" s="123">
        <v>30000370</v>
      </c>
      <c r="J218" s="125" t="s">
        <v>243</v>
      </c>
      <c r="K218" s="125" t="s">
        <v>244</v>
      </c>
      <c r="L218" s="123" t="s">
        <v>245</v>
      </c>
    </row>
    <row r="219" spans="1:12" s="128" customFormat="1" ht="30" x14ac:dyDescent="0.25">
      <c r="A219" s="226"/>
      <c r="B219" s="232"/>
      <c r="C219" s="123" t="s">
        <v>568</v>
      </c>
      <c r="D219" s="123"/>
      <c r="E219" s="124" t="s">
        <v>241</v>
      </c>
      <c r="F219" s="124" t="s">
        <v>241</v>
      </c>
      <c r="G219" s="123" t="s">
        <v>487</v>
      </c>
      <c r="H219" s="237"/>
      <c r="I219" s="123">
        <v>30003975</v>
      </c>
      <c r="J219" s="125" t="s">
        <v>243</v>
      </c>
      <c r="K219" s="125" t="s">
        <v>244</v>
      </c>
      <c r="L219" s="123" t="s">
        <v>313</v>
      </c>
    </row>
    <row r="220" spans="1:12" s="128" customFormat="1" ht="30" x14ac:dyDescent="0.25">
      <c r="A220" s="226"/>
      <c r="B220" s="232"/>
      <c r="C220" s="123" t="s">
        <v>335</v>
      </c>
      <c r="D220" s="123"/>
      <c r="E220" s="124" t="s">
        <v>241</v>
      </c>
      <c r="F220" s="124" t="s">
        <v>252</v>
      </c>
      <c r="G220" s="123" t="s">
        <v>581</v>
      </c>
      <c r="H220" s="237"/>
      <c r="I220" s="123">
        <v>30000417</v>
      </c>
      <c r="J220" s="125" t="s">
        <v>243</v>
      </c>
      <c r="K220" s="125" t="s">
        <v>244</v>
      </c>
      <c r="L220" s="123" t="s">
        <v>245</v>
      </c>
    </row>
    <row r="221" spans="1:12" s="128" customFormat="1" ht="45" x14ac:dyDescent="0.25">
      <c r="A221" s="226"/>
      <c r="B221" s="232"/>
      <c r="C221" s="123" t="s">
        <v>582</v>
      </c>
      <c r="D221" s="123"/>
      <c r="E221" s="124" t="s">
        <v>241</v>
      </c>
      <c r="F221" s="124" t="s">
        <v>252</v>
      </c>
      <c r="G221" s="123" t="s">
        <v>583</v>
      </c>
      <c r="H221" s="237"/>
      <c r="I221" s="123">
        <v>30004125</v>
      </c>
      <c r="J221" s="125" t="s">
        <v>243</v>
      </c>
      <c r="K221" s="125" t="s">
        <v>244</v>
      </c>
      <c r="L221" s="123" t="s">
        <v>245</v>
      </c>
    </row>
    <row r="222" spans="1:12" s="128" customFormat="1" ht="45" x14ac:dyDescent="0.25">
      <c r="A222" s="227"/>
      <c r="B222" s="232"/>
      <c r="C222" s="123" t="s">
        <v>562</v>
      </c>
      <c r="D222" s="123"/>
      <c r="E222" s="124" t="s">
        <v>241</v>
      </c>
      <c r="F222" s="124" t="s">
        <v>241</v>
      </c>
      <c r="G222" s="123" t="s">
        <v>576</v>
      </c>
      <c r="H222" s="237"/>
      <c r="I222" s="123">
        <v>30004825</v>
      </c>
      <c r="J222" s="125" t="s">
        <v>243</v>
      </c>
      <c r="K222" s="125" t="s">
        <v>244</v>
      </c>
      <c r="L222" s="123" t="s">
        <v>313</v>
      </c>
    </row>
    <row r="223" spans="1:12" s="128" customFormat="1" x14ac:dyDescent="0.25">
      <c r="A223" s="225" t="s">
        <v>175</v>
      </c>
      <c r="B223" s="234" t="s">
        <v>176</v>
      </c>
      <c r="C223" s="123" t="s">
        <v>584</v>
      </c>
      <c r="D223" s="123"/>
      <c r="E223" s="133" t="s">
        <v>241</v>
      </c>
      <c r="F223" s="124" t="s">
        <v>252</v>
      </c>
      <c r="G223" s="123" t="s">
        <v>487</v>
      </c>
      <c r="H223" s="238" t="s">
        <v>532</v>
      </c>
      <c r="I223" s="123">
        <v>30000880</v>
      </c>
      <c r="J223" s="125" t="s">
        <v>236</v>
      </c>
      <c r="K223" s="125" t="s">
        <v>237</v>
      </c>
      <c r="L223" s="123" t="s">
        <v>529</v>
      </c>
    </row>
    <row r="224" spans="1:12" s="128" customFormat="1" ht="45" x14ac:dyDescent="0.25">
      <c r="A224" s="226"/>
      <c r="B224" s="235"/>
      <c r="C224" s="123" t="s">
        <v>585</v>
      </c>
      <c r="D224" s="123"/>
      <c r="E224" s="133" t="s">
        <v>241</v>
      </c>
      <c r="F224" s="124" t="s">
        <v>252</v>
      </c>
      <c r="G224" s="123" t="s">
        <v>553</v>
      </c>
      <c r="H224" s="238"/>
      <c r="I224" s="123">
        <v>30000879</v>
      </c>
      <c r="J224" s="125" t="s">
        <v>236</v>
      </c>
      <c r="K224" s="125" t="s">
        <v>237</v>
      </c>
      <c r="L224" s="123" t="s">
        <v>361</v>
      </c>
    </row>
    <row r="225" spans="1:12" s="128" customFormat="1" ht="30" x14ac:dyDescent="0.25">
      <c r="A225" s="226"/>
      <c r="B225" s="235"/>
      <c r="C225" s="123" t="s">
        <v>586</v>
      </c>
      <c r="D225" s="123"/>
      <c r="E225" s="133" t="s">
        <v>241</v>
      </c>
      <c r="F225" s="124" t="s">
        <v>241</v>
      </c>
      <c r="G225" s="123" t="s">
        <v>360</v>
      </c>
      <c r="H225" s="238"/>
      <c r="I225" s="123">
        <v>30000881</v>
      </c>
      <c r="J225" s="125" t="s">
        <v>236</v>
      </c>
      <c r="K225" s="125" t="s">
        <v>237</v>
      </c>
      <c r="L225" s="123" t="s">
        <v>529</v>
      </c>
    </row>
    <row r="226" spans="1:12" s="128" customFormat="1" ht="45" x14ac:dyDescent="0.25">
      <c r="A226" s="226"/>
      <c r="B226" s="235"/>
      <c r="C226" s="123" t="s">
        <v>587</v>
      </c>
      <c r="D226" s="123"/>
      <c r="E226" s="133" t="s">
        <v>241</v>
      </c>
      <c r="F226" s="124" t="s">
        <v>252</v>
      </c>
      <c r="G226" s="123" t="s">
        <v>588</v>
      </c>
      <c r="H226" s="238"/>
      <c r="I226" s="123">
        <v>30000882</v>
      </c>
      <c r="J226" s="125" t="s">
        <v>236</v>
      </c>
      <c r="K226" s="125" t="s">
        <v>237</v>
      </c>
      <c r="L226" s="123" t="s">
        <v>361</v>
      </c>
    </row>
    <row r="227" spans="1:12" s="128" customFormat="1" x14ac:dyDescent="0.25">
      <c r="A227" s="226"/>
      <c r="B227" s="235"/>
      <c r="C227" s="123" t="s">
        <v>589</v>
      </c>
      <c r="D227" s="123"/>
      <c r="E227" s="133" t="s">
        <v>241</v>
      </c>
      <c r="F227" s="124" t="s">
        <v>241</v>
      </c>
      <c r="G227" s="123" t="s">
        <v>487</v>
      </c>
      <c r="H227" s="238"/>
      <c r="I227" s="123">
        <v>30000709</v>
      </c>
      <c r="J227" s="125" t="s">
        <v>243</v>
      </c>
      <c r="K227" s="125" t="s">
        <v>244</v>
      </c>
      <c r="L227" s="123" t="s">
        <v>529</v>
      </c>
    </row>
    <row r="228" spans="1:12" s="128" customFormat="1" x14ac:dyDescent="0.25">
      <c r="A228" s="227"/>
      <c r="B228" s="236"/>
      <c r="C228" s="123" t="s">
        <v>590</v>
      </c>
      <c r="D228" s="131" t="s">
        <v>591</v>
      </c>
      <c r="E228" s="133" t="s">
        <v>241</v>
      </c>
      <c r="F228" s="124" t="s">
        <v>241</v>
      </c>
      <c r="G228" s="123" t="s">
        <v>487</v>
      </c>
      <c r="H228" s="239"/>
      <c r="I228" s="123">
        <v>30004051</v>
      </c>
      <c r="J228" s="125" t="s">
        <v>236</v>
      </c>
      <c r="K228" s="125" t="s">
        <v>237</v>
      </c>
      <c r="L228" s="123" t="s">
        <v>529</v>
      </c>
    </row>
    <row r="229" spans="1:12" s="128" customFormat="1" ht="45" x14ac:dyDescent="0.25">
      <c r="A229" s="124" t="s">
        <v>178</v>
      </c>
      <c r="B229" s="118" t="s">
        <v>179</v>
      </c>
      <c r="C229" s="123" t="s">
        <v>259</v>
      </c>
      <c r="D229" s="123"/>
      <c r="E229" s="133" t="s">
        <v>241</v>
      </c>
      <c r="F229" s="124" t="s">
        <v>252</v>
      </c>
      <c r="G229" s="123" t="s">
        <v>553</v>
      </c>
      <c r="H229" s="146" t="s">
        <v>532</v>
      </c>
      <c r="I229" s="123">
        <v>30000886</v>
      </c>
      <c r="J229" s="125" t="s">
        <v>243</v>
      </c>
      <c r="K229" s="125"/>
      <c r="L229" s="123" t="s">
        <v>245</v>
      </c>
    </row>
    <row r="230" spans="1:12" s="128" customFormat="1" x14ac:dyDescent="0.25">
      <c r="A230" s="231" t="s">
        <v>592</v>
      </c>
      <c r="B230" s="232" t="s">
        <v>181</v>
      </c>
      <c r="C230" s="123" t="s">
        <v>593</v>
      </c>
      <c r="D230" s="123"/>
      <c r="E230" s="124" t="s">
        <v>241</v>
      </c>
      <c r="F230" s="124" t="s">
        <v>252</v>
      </c>
      <c r="G230" s="123" t="s">
        <v>487</v>
      </c>
      <c r="H230" s="240" t="s">
        <v>532</v>
      </c>
      <c r="I230" s="123">
        <v>30001049</v>
      </c>
      <c r="J230" s="125" t="s">
        <v>236</v>
      </c>
      <c r="K230" s="125" t="s">
        <v>237</v>
      </c>
      <c r="L230" s="123" t="s">
        <v>361</v>
      </c>
    </row>
    <row r="231" spans="1:12" s="128" customFormat="1" ht="45" x14ac:dyDescent="0.25">
      <c r="A231" s="231"/>
      <c r="B231" s="232"/>
      <c r="C231" s="123" t="s">
        <v>594</v>
      </c>
      <c r="D231" s="123"/>
      <c r="E231" s="124" t="s">
        <v>241</v>
      </c>
      <c r="F231" s="124" t="s">
        <v>252</v>
      </c>
      <c r="G231" s="123" t="s">
        <v>553</v>
      </c>
      <c r="H231" s="241"/>
      <c r="I231" s="123">
        <v>30000876</v>
      </c>
      <c r="J231" s="125" t="s">
        <v>236</v>
      </c>
      <c r="K231" s="125" t="s">
        <v>237</v>
      </c>
      <c r="L231" s="123" t="s">
        <v>361</v>
      </c>
    </row>
    <row r="232" spans="1:12" s="128" customFormat="1" ht="45" x14ac:dyDescent="0.25">
      <c r="A232" s="231"/>
      <c r="B232" s="232"/>
      <c r="C232" s="123" t="s">
        <v>530</v>
      </c>
      <c r="D232" s="123"/>
      <c r="E232" s="124" t="s">
        <v>241</v>
      </c>
      <c r="F232" s="124" t="s">
        <v>252</v>
      </c>
      <c r="G232" s="123" t="s">
        <v>553</v>
      </c>
      <c r="H232" s="241"/>
      <c r="I232" s="123">
        <v>30000900</v>
      </c>
      <c r="J232" s="125" t="s">
        <v>236</v>
      </c>
      <c r="K232" s="125" t="s">
        <v>237</v>
      </c>
      <c r="L232" s="123" t="s">
        <v>361</v>
      </c>
    </row>
    <row r="233" spans="1:12" s="128" customFormat="1" x14ac:dyDescent="0.25">
      <c r="A233" s="231"/>
      <c r="B233" s="232"/>
      <c r="C233" s="123" t="s">
        <v>595</v>
      </c>
      <c r="D233" s="123"/>
      <c r="E233" s="124" t="s">
        <v>241</v>
      </c>
      <c r="F233" s="124" t="s">
        <v>241</v>
      </c>
      <c r="G233" s="123" t="s">
        <v>487</v>
      </c>
      <c r="H233" s="241"/>
      <c r="I233" s="123">
        <v>30004405</v>
      </c>
      <c r="J233" s="125" t="s">
        <v>236</v>
      </c>
      <c r="K233" s="125" t="s">
        <v>237</v>
      </c>
      <c r="L233" s="123" t="s">
        <v>529</v>
      </c>
    </row>
    <row r="234" spans="1:12" s="128" customFormat="1" x14ac:dyDescent="0.25">
      <c r="A234" s="231"/>
      <c r="B234" s="232"/>
      <c r="C234" s="123" t="s">
        <v>596</v>
      </c>
      <c r="D234" s="123"/>
      <c r="E234" s="124" t="s">
        <v>241</v>
      </c>
      <c r="F234" s="124" t="s">
        <v>241</v>
      </c>
      <c r="G234" s="123" t="s">
        <v>487</v>
      </c>
      <c r="H234" s="241"/>
      <c r="I234" s="123">
        <v>30003451</v>
      </c>
      <c r="J234" s="125" t="s">
        <v>236</v>
      </c>
      <c r="K234" s="125" t="s">
        <v>237</v>
      </c>
      <c r="L234" s="123" t="s">
        <v>529</v>
      </c>
    </row>
    <row r="235" spans="1:12" s="128" customFormat="1" x14ac:dyDescent="0.25">
      <c r="A235" s="231"/>
      <c r="B235" s="232"/>
      <c r="C235" s="123" t="s">
        <v>590</v>
      </c>
      <c r="D235" s="123"/>
      <c r="E235" s="124" t="s">
        <v>241</v>
      </c>
      <c r="F235" s="124" t="s">
        <v>241</v>
      </c>
      <c r="G235" s="123" t="s">
        <v>487</v>
      </c>
      <c r="H235" s="241"/>
      <c r="I235" s="123">
        <v>30004051</v>
      </c>
      <c r="J235" s="125" t="s">
        <v>236</v>
      </c>
      <c r="K235" s="125" t="s">
        <v>237</v>
      </c>
      <c r="L235" s="123" t="s">
        <v>529</v>
      </c>
    </row>
    <row r="236" spans="1:12" s="128" customFormat="1" ht="30" x14ac:dyDescent="0.25">
      <c r="A236" s="231"/>
      <c r="B236" s="232"/>
      <c r="C236" s="123" t="s">
        <v>597</v>
      </c>
      <c r="D236" s="123"/>
      <c r="E236" s="124" t="s">
        <v>241</v>
      </c>
      <c r="F236" s="124" t="s">
        <v>252</v>
      </c>
      <c r="G236" s="123" t="s">
        <v>360</v>
      </c>
      <c r="H236" s="241"/>
      <c r="I236" s="123">
        <v>30004380</v>
      </c>
      <c r="J236" s="125" t="s">
        <v>243</v>
      </c>
      <c r="K236" s="125" t="s">
        <v>237</v>
      </c>
      <c r="L236" s="123" t="s">
        <v>361</v>
      </c>
    </row>
    <row r="237" spans="1:12" s="128" customFormat="1" x14ac:dyDescent="0.25">
      <c r="A237" s="231"/>
      <c r="B237" s="232"/>
      <c r="C237" s="123" t="s">
        <v>598</v>
      </c>
      <c r="D237" s="123"/>
      <c r="E237" s="124" t="s">
        <v>241</v>
      </c>
      <c r="F237" s="124" t="s">
        <v>241</v>
      </c>
      <c r="G237" s="123" t="s">
        <v>487</v>
      </c>
      <c r="H237" s="241"/>
      <c r="I237" s="123">
        <v>30004381</v>
      </c>
      <c r="J237" s="125" t="s">
        <v>236</v>
      </c>
      <c r="K237" s="125" t="s">
        <v>237</v>
      </c>
      <c r="L237" s="123" t="s">
        <v>529</v>
      </c>
    </row>
    <row r="238" spans="1:12" s="128" customFormat="1" ht="45" x14ac:dyDescent="0.25">
      <c r="A238" s="231"/>
      <c r="B238" s="232"/>
      <c r="C238" s="123" t="s">
        <v>599</v>
      </c>
      <c r="D238" s="123"/>
      <c r="E238" s="124" t="s">
        <v>241</v>
      </c>
      <c r="F238" s="124" t="s">
        <v>252</v>
      </c>
      <c r="G238" s="123" t="s">
        <v>553</v>
      </c>
      <c r="H238" s="242"/>
      <c r="I238" s="123">
        <v>30004382</v>
      </c>
      <c r="J238" s="125" t="s">
        <v>236</v>
      </c>
      <c r="K238" s="125" t="s">
        <v>237</v>
      </c>
      <c r="L238" s="123" t="s">
        <v>361</v>
      </c>
    </row>
    <row r="239" spans="1:12" s="128" customFormat="1" ht="45" x14ac:dyDescent="0.25">
      <c r="A239" s="138" t="s">
        <v>183</v>
      </c>
      <c r="B239" s="117" t="s">
        <v>184</v>
      </c>
      <c r="C239" s="123" t="s">
        <v>600</v>
      </c>
      <c r="D239" s="123"/>
      <c r="E239" s="124" t="s">
        <v>241</v>
      </c>
      <c r="F239" s="124" t="s">
        <v>241</v>
      </c>
      <c r="G239" s="123" t="s">
        <v>487</v>
      </c>
      <c r="H239" s="123"/>
      <c r="I239" s="123">
        <v>30005051</v>
      </c>
      <c r="J239" s="125" t="s">
        <v>243</v>
      </c>
      <c r="K239" s="125" t="s">
        <v>237</v>
      </c>
      <c r="L239" s="123" t="s">
        <v>313</v>
      </c>
    </row>
    <row r="240" spans="1:12" s="128" customFormat="1" ht="60" x14ac:dyDescent="0.25">
      <c r="A240" s="225" t="s">
        <v>185</v>
      </c>
      <c r="B240" s="234" t="s">
        <v>186</v>
      </c>
      <c r="C240" s="123" t="s">
        <v>601</v>
      </c>
      <c r="D240" s="123"/>
      <c r="E240" s="124" t="s">
        <v>241</v>
      </c>
      <c r="F240" s="124" t="s">
        <v>252</v>
      </c>
      <c r="G240" s="123" t="s">
        <v>602</v>
      </c>
      <c r="H240" s="123" t="s">
        <v>603</v>
      </c>
      <c r="I240" s="123">
        <v>30000858</v>
      </c>
      <c r="J240" s="125" t="s">
        <v>357</v>
      </c>
      <c r="K240" s="125" t="s">
        <v>237</v>
      </c>
      <c r="L240" s="123" t="s">
        <v>361</v>
      </c>
    </row>
    <row r="241" spans="1:12" s="128" customFormat="1" ht="30" x14ac:dyDescent="0.25">
      <c r="A241" s="226"/>
      <c r="B241" s="235"/>
      <c r="C241" s="123" t="s">
        <v>604</v>
      </c>
      <c r="D241" s="131" t="s">
        <v>605</v>
      </c>
      <c r="E241" s="124" t="s">
        <v>241</v>
      </c>
      <c r="F241" s="124" t="s">
        <v>252</v>
      </c>
      <c r="G241" s="123" t="s">
        <v>360</v>
      </c>
      <c r="H241" s="240" t="s">
        <v>532</v>
      </c>
      <c r="I241" s="123">
        <v>30004403</v>
      </c>
      <c r="J241" s="125" t="s">
        <v>236</v>
      </c>
      <c r="K241" s="125" t="s">
        <v>237</v>
      </c>
      <c r="L241" s="123" t="s">
        <v>361</v>
      </c>
    </row>
    <row r="242" spans="1:12" s="128" customFormat="1" ht="30" x14ac:dyDescent="0.25">
      <c r="A242" s="226"/>
      <c r="B242" s="235"/>
      <c r="C242" s="123" t="s">
        <v>606</v>
      </c>
      <c r="D242" s="123"/>
      <c r="E242" s="124" t="s">
        <v>241</v>
      </c>
      <c r="F242" s="124" t="s">
        <v>252</v>
      </c>
      <c r="G242" s="123" t="s">
        <v>360</v>
      </c>
      <c r="H242" s="241"/>
      <c r="I242" s="123">
        <v>30000885</v>
      </c>
      <c r="J242" s="125" t="s">
        <v>236</v>
      </c>
      <c r="K242" s="125" t="s">
        <v>237</v>
      </c>
      <c r="L242" s="123" t="s">
        <v>361</v>
      </c>
    </row>
    <row r="243" spans="1:12" s="128" customFormat="1" ht="45" x14ac:dyDescent="0.25">
      <c r="A243" s="226"/>
      <c r="B243" s="235"/>
      <c r="C243" s="123" t="s">
        <v>607</v>
      </c>
      <c r="D243" s="123"/>
      <c r="E243" s="124" t="s">
        <v>241</v>
      </c>
      <c r="F243" s="124" t="s">
        <v>252</v>
      </c>
      <c r="G243" s="123" t="s">
        <v>608</v>
      </c>
      <c r="H243" s="241"/>
      <c r="I243" s="123">
        <v>30000877</v>
      </c>
      <c r="J243" s="125" t="s">
        <v>236</v>
      </c>
      <c r="K243" s="125" t="s">
        <v>237</v>
      </c>
      <c r="L243" s="123" t="s">
        <v>361</v>
      </c>
    </row>
    <row r="244" spans="1:12" s="128" customFormat="1" ht="30" x14ac:dyDescent="0.25">
      <c r="A244" s="226"/>
      <c r="B244" s="235"/>
      <c r="C244" s="123" t="s">
        <v>609</v>
      </c>
      <c r="D244" s="131"/>
      <c r="E244" s="124" t="s">
        <v>241</v>
      </c>
      <c r="F244" s="124" t="s">
        <v>252</v>
      </c>
      <c r="G244" s="123" t="s">
        <v>360</v>
      </c>
      <c r="H244" s="241"/>
      <c r="I244" s="123">
        <v>30004404</v>
      </c>
      <c r="J244" s="125" t="s">
        <v>236</v>
      </c>
      <c r="K244" s="125" t="s">
        <v>237</v>
      </c>
      <c r="L244" s="123" t="s">
        <v>361</v>
      </c>
    </row>
    <row r="245" spans="1:12" s="128" customFormat="1" x14ac:dyDescent="0.25">
      <c r="A245" s="226"/>
      <c r="B245" s="235"/>
      <c r="C245" s="123" t="s">
        <v>610</v>
      </c>
      <c r="D245" s="123"/>
      <c r="E245" s="124" t="s">
        <v>241</v>
      </c>
      <c r="F245" s="124" t="s">
        <v>241</v>
      </c>
      <c r="G245" s="123" t="s">
        <v>487</v>
      </c>
      <c r="H245" s="241"/>
      <c r="I245" s="123">
        <v>30000862</v>
      </c>
      <c r="J245" s="125" t="s">
        <v>236</v>
      </c>
      <c r="K245" s="125" t="s">
        <v>237</v>
      </c>
      <c r="L245" s="123" t="s">
        <v>529</v>
      </c>
    </row>
    <row r="246" spans="1:12" s="128" customFormat="1" x14ac:dyDescent="0.25">
      <c r="A246" s="226"/>
      <c r="B246" s="235"/>
      <c r="C246" s="123" t="s">
        <v>584</v>
      </c>
      <c r="D246" s="123"/>
      <c r="E246" s="124" t="s">
        <v>241</v>
      </c>
      <c r="F246" s="124" t="s">
        <v>241</v>
      </c>
      <c r="G246" s="123" t="s">
        <v>487</v>
      </c>
      <c r="H246" s="241"/>
      <c r="I246" s="123">
        <v>30000880</v>
      </c>
      <c r="J246" s="125" t="s">
        <v>236</v>
      </c>
      <c r="K246" s="125" t="s">
        <v>237</v>
      </c>
      <c r="L246" s="123" t="s">
        <v>529</v>
      </c>
    </row>
    <row r="247" spans="1:12" s="128" customFormat="1" ht="45" x14ac:dyDescent="0.25">
      <c r="A247" s="226"/>
      <c r="B247" s="235"/>
      <c r="C247" s="123" t="s">
        <v>585</v>
      </c>
      <c r="D247" s="123"/>
      <c r="E247" s="124" t="s">
        <v>241</v>
      </c>
      <c r="F247" s="124" t="s">
        <v>252</v>
      </c>
      <c r="G247" s="123" t="s">
        <v>553</v>
      </c>
      <c r="H247" s="241"/>
      <c r="I247" s="123">
        <v>30000879</v>
      </c>
      <c r="J247" s="125" t="s">
        <v>236</v>
      </c>
      <c r="K247" s="125" t="s">
        <v>237</v>
      </c>
      <c r="L247" s="123" t="s">
        <v>361</v>
      </c>
    </row>
    <row r="248" spans="1:12" s="128" customFormat="1" ht="30" x14ac:dyDescent="0.25">
      <c r="A248" s="226"/>
      <c r="B248" s="235"/>
      <c r="C248" s="123" t="s">
        <v>611</v>
      </c>
      <c r="D248" s="123"/>
      <c r="E248" s="124" t="s">
        <v>241</v>
      </c>
      <c r="F248" s="124" t="s">
        <v>252</v>
      </c>
      <c r="G248" s="123" t="s">
        <v>360</v>
      </c>
      <c r="H248" s="241"/>
      <c r="I248" s="123">
        <v>30000902</v>
      </c>
      <c r="J248" s="125" t="s">
        <v>236</v>
      </c>
      <c r="K248" s="125" t="s">
        <v>237</v>
      </c>
      <c r="L248" s="123" t="s">
        <v>361</v>
      </c>
    </row>
    <row r="249" spans="1:12" s="128" customFormat="1" x14ac:dyDescent="0.25">
      <c r="A249" s="226"/>
      <c r="B249" s="235"/>
      <c r="C249" s="123" t="s">
        <v>590</v>
      </c>
      <c r="D249" s="123"/>
      <c r="E249" s="124" t="s">
        <v>241</v>
      </c>
      <c r="F249" s="124" t="s">
        <v>241</v>
      </c>
      <c r="G249" s="123" t="s">
        <v>487</v>
      </c>
      <c r="H249" s="241"/>
      <c r="I249" s="123">
        <v>30004051</v>
      </c>
      <c r="J249" s="125" t="s">
        <v>236</v>
      </c>
      <c r="K249" s="125" t="s">
        <v>237</v>
      </c>
      <c r="L249" s="123" t="s">
        <v>529</v>
      </c>
    </row>
    <row r="250" spans="1:12" s="128" customFormat="1" ht="30" x14ac:dyDescent="0.25">
      <c r="A250" s="227"/>
      <c r="B250" s="236"/>
      <c r="C250" s="123" t="s">
        <v>612</v>
      </c>
      <c r="D250" s="123"/>
      <c r="E250" s="124" t="s">
        <v>241</v>
      </c>
      <c r="F250" s="124" t="s">
        <v>252</v>
      </c>
      <c r="G250" s="123" t="s">
        <v>360</v>
      </c>
      <c r="H250" s="242"/>
      <c r="I250" s="123">
        <v>30000875</v>
      </c>
      <c r="J250" s="125" t="s">
        <v>236</v>
      </c>
      <c r="K250" s="125" t="s">
        <v>237</v>
      </c>
      <c r="L250" s="123" t="s">
        <v>361</v>
      </c>
    </row>
    <row r="251" spans="1:12" s="128" customFormat="1" ht="30" x14ac:dyDescent="0.25">
      <c r="A251" s="231" t="s">
        <v>188</v>
      </c>
      <c r="B251" s="232" t="s">
        <v>613</v>
      </c>
      <c r="C251" s="123" t="s">
        <v>520</v>
      </c>
      <c r="D251" s="123"/>
      <c r="E251" s="124" t="s">
        <v>241</v>
      </c>
      <c r="F251" s="124" t="s">
        <v>241</v>
      </c>
      <c r="G251" s="123" t="s">
        <v>487</v>
      </c>
      <c r="H251" s="237" t="s">
        <v>614</v>
      </c>
      <c r="I251" s="123">
        <v>30004735</v>
      </c>
      <c r="J251" s="125" t="s">
        <v>243</v>
      </c>
      <c r="K251" s="125" t="s">
        <v>244</v>
      </c>
      <c r="L251" s="123" t="s">
        <v>313</v>
      </c>
    </row>
    <row r="252" spans="1:12" s="128" customFormat="1" ht="45" x14ac:dyDescent="0.25">
      <c r="A252" s="231"/>
      <c r="B252" s="232"/>
      <c r="C252" s="123" t="s">
        <v>615</v>
      </c>
      <c r="D252" s="123"/>
      <c r="E252" s="124" t="s">
        <v>241</v>
      </c>
      <c r="F252" s="124" t="s">
        <v>252</v>
      </c>
      <c r="G252" s="123" t="s">
        <v>553</v>
      </c>
      <c r="H252" s="237"/>
      <c r="I252" s="123">
        <v>30004425</v>
      </c>
      <c r="J252" s="125" t="s">
        <v>243</v>
      </c>
      <c r="K252" s="125" t="s">
        <v>244</v>
      </c>
      <c r="L252" s="123" t="s">
        <v>245</v>
      </c>
    </row>
    <row r="253" spans="1:12" s="128" customFormat="1" ht="30" x14ac:dyDescent="0.25">
      <c r="A253" s="231"/>
      <c r="B253" s="232"/>
      <c r="C253" s="123" t="s">
        <v>616</v>
      </c>
      <c r="D253" s="123"/>
      <c r="E253" s="124" t="s">
        <v>241</v>
      </c>
      <c r="F253" s="124" t="s">
        <v>241</v>
      </c>
      <c r="G253" s="123" t="s">
        <v>487</v>
      </c>
      <c r="H253" s="237"/>
      <c r="I253" s="123">
        <v>30004863</v>
      </c>
      <c r="J253" s="125" t="s">
        <v>243</v>
      </c>
      <c r="K253" s="125" t="s">
        <v>244</v>
      </c>
      <c r="L253" s="123" t="s">
        <v>313</v>
      </c>
    </row>
    <row r="254" spans="1:12" s="128" customFormat="1" ht="30" x14ac:dyDescent="0.25">
      <c r="A254" s="231"/>
      <c r="B254" s="232"/>
      <c r="C254" s="123" t="s">
        <v>617</v>
      </c>
      <c r="D254" s="123"/>
      <c r="E254" s="124" t="s">
        <v>241</v>
      </c>
      <c r="F254" s="124" t="s">
        <v>241</v>
      </c>
      <c r="G254" s="123" t="s">
        <v>487</v>
      </c>
      <c r="H254" s="237"/>
      <c r="I254" s="123">
        <v>30004864</v>
      </c>
      <c r="J254" s="125" t="s">
        <v>243</v>
      </c>
      <c r="K254" s="125" t="s">
        <v>244</v>
      </c>
      <c r="L254" s="123" t="s">
        <v>313</v>
      </c>
    </row>
    <row r="255" spans="1:12" s="128" customFormat="1" ht="30" x14ac:dyDescent="0.25">
      <c r="A255" s="231"/>
      <c r="B255" s="232"/>
      <c r="C255" s="123" t="s">
        <v>618</v>
      </c>
      <c r="D255" s="123"/>
      <c r="E255" s="124" t="s">
        <v>241</v>
      </c>
      <c r="F255" s="124" t="s">
        <v>241</v>
      </c>
      <c r="G255" s="123" t="s">
        <v>487</v>
      </c>
      <c r="H255" s="237"/>
      <c r="I255" s="123">
        <v>30002710</v>
      </c>
      <c r="J255" s="125" t="s">
        <v>243</v>
      </c>
      <c r="K255" s="125" t="s">
        <v>244</v>
      </c>
      <c r="L255" s="123" t="s">
        <v>313</v>
      </c>
    </row>
    <row r="256" spans="1:12" s="128" customFormat="1" ht="30" x14ac:dyDescent="0.25">
      <c r="A256" s="231"/>
      <c r="B256" s="232"/>
      <c r="C256" s="123" t="s">
        <v>521</v>
      </c>
      <c r="D256" s="123"/>
      <c r="E256" s="124" t="s">
        <v>241</v>
      </c>
      <c r="F256" s="124" t="s">
        <v>241</v>
      </c>
      <c r="G256" s="123" t="s">
        <v>619</v>
      </c>
      <c r="H256" s="237"/>
      <c r="I256" s="123">
        <v>30000724</v>
      </c>
      <c r="J256" s="125" t="s">
        <v>243</v>
      </c>
      <c r="K256" s="125" t="s">
        <v>244</v>
      </c>
      <c r="L256" s="123" t="s">
        <v>245</v>
      </c>
    </row>
    <row r="257" spans="1:12" s="128" customFormat="1" ht="30" x14ac:dyDescent="0.25">
      <c r="A257" s="231"/>
      <c r="B257" s="232"/>
      <c r="C257" s="123" t="s">
        <v>551</v>
      </c>
      <c r="D257" s="123"/>
      <c r="E257" s="124" t="s">
        <v>241</v>
      </c>
      <c r="F257" s="124" t="s">
        <v>241</v>
      </c>
      <c r="G257" s="123" t="s">
        <v>487</v>
      </c>
      <c r="H257" s="237"/>
      <c r="I257" s="123">
        <v>30004050</v>
      </c>
      <c r="J257" s="125" t="s">
        <v>243</v>
      </c>
      <c r="K257" s="125" t="s">
        <v>244</v>
      </c>
      <c r="L257" s="123" t="s">
        <v>313</v>
      </c>
    </row>
    <row r="258" spans="1:12" s="128" customFormat="1" ht="30" x14ac:dyDescent="0.25">
      <c r="A258" s="231"/>
      <c r="B258" s="232"/>
      <c r="C258" s="123" t="s">
        <v>620</v>
      </c>
      <c r="D258" s="123"/>
      <c r="E258" s="124" t="s">
        <v>241</v>
      </c>
      <c r="F258" s="124" t="s">
        <v>241</v>
      </c>
      <c r="G258" s="123" t="s">
        <v>487</v>
      </c>
      <c r="H258" s="237"/>
      <c r="I258" s="123">
        <v>30004602</v>
      </c>
      <c r="J258" s="125" t="s">
        <v>243</v>
      </c>
      <c r="K258" s="125" t="s">
        <v>244</v>
      </c>
      <c r="L258" s="123" t="s">
        <v>313</v>
      </c>
    </row>
    <row r="259" spans="1:12" s="128" customFormat="1" ht="30" x14ac:dyDescent="0.25">
      <c r="A259" s="231"/>
      <c r="B259" s="232"/>
      <c r="C259" s="123" t="s">
        <v>524</v>
      </c>
      <c r="D259" s="123"/>
      <c r="E259" s="124" t="s">
        <v>241</v>
      </c>
      <c r="F259" s="124" t="s">
        <v>241</v>
      </c>
      <c r="G259" s="123" t="s">
        <v>487</v>
      </c>
      <c r="H259" s="237"/>
      <c r="I259" s="123">
        <v>30000425</v>
      </c>
      <c r="J259" s="125" t="s">
        <v>243</v>
      </c>
      <c r="K259" s="125" t="s">
        <v>244</v>
      </c>
      <c r="L259" s="123" t="s">
        <v>313</v>
      </c>
    </row>
    <row r="260" spans="1:12" s="128" customFormat="1" ht="30" x14ac:dyDescent="0.25">
      <c r="A260" s="231"/>
      <c r="B260" s="232"/>
      <c r="C260" s="123" t="s">
        <v>621</v>
      </c>
      <c r="D260" s="123"/>
      <c r="E260" s="124" t="s">
        <v>241</v>
      </c>
      <c r="F260" s="124" t="s">
        <v>241</v>
      </c>
      <c r="G260" s="123" t="s">
        <v>487</v>
      </c>
      <c r="H260" s="237"/>
      <c r="I260" s="123">
        <v>30000392</v>
      </c>
      <c r="J260" s="125" t="s">
        <v>243</v>
      </c>
      <c r="K260" s="125" t="s">
        <v>244</v>
      </c>
      <c r="L260" s="123" t="s">
        <v>313</v>
      </c>
    </row>
    <row r="261" spans="1:12" s="128" customFormat="1" ht="30" x14ac:dyDescent="0.25">
      <c r="A261" s="231"/>
      <c r="B261" s="232"/>
      <c r="C261" s="123" t="s">
        <v>566</v>
      </c>
      <c r="D261" s="123"/>
      <c r="E261" s="124" t="s">
        <v>241</v>
      </c>
      <c r="F261" s="124" t="s">
        <v>252</v>
      </c>
      <c r="G261" s="123" t="s">
        <v>337</v>
      </c>
      <c r="H261" s="237"/>
      <c r="I261" s="123">
        <v>30000346</v>
      </c>
      <c r="J261" s="125" t="s">
        <v>243</v>
      </c>
      <c r="K261" s="125" t="s">
        <v>244</v>
      </c>
      <c r="L261" s="123" t="s">
        <v>245</v>
      </c>
    </row>
    <row r="262" spans="1:12" s="128" customFormat="1" ht="30" x14ac:dyDescent="0.25">
      <c r="A262" s="231"/>
      <c r="B262" s="232"/>
      <c r="C262" s="123" t="s">
        <v>622</v>
      </c>
      <c r="D262" s="123"/>
      <c r="E262" s="124" t="s">
        <v>241</v>
      </c>
      <c r="F262" s="124" t="s">
        <v>241</v>
      </c>
      <c r="G262" s="123" t="s">
        <v>487</v>
      </c>
      <c r="H262" s="237"/>
      <c r="I262" s="123">
        <v>30004865</v>
      </c>
      <c r="J262" s="125" t="s">
        <v>243</v>
      </c>
      <c r="K262" s="125" t="s">
        <v>244</v>
      </c>
      <c r="L262" s="123" t="s">
        <v>313</v>
      </c>
    </row>
    <row r="263" spans="1:12" s="128" customFormat="1" ht="30" x14ac:dyDescent="0.25">
      <c r="A263" s="231" t="s">
        <v>190</v>
      </c>
      <c r="B263" s="234" t="s">
        <v>191</v>
      </c>
      <c r="C263" s="123" t="s">
        <v>623</v>
      </c>
      <c r="D263" s="123"/>
      <c r="E263" s="124" t="s">
        <v>241</v>
      </c>
      <c r="F263" s="124" t="s">
        <v>241</v>
      </c>
      <c r="G263" s="123" t="s">
        <v>487</v>
      </c>
      <c r="H263" s="240" t="s">
        <v>624</v>
      </c>
      <c r="I263" s="123">
        <v>30003754</v>
      </c>
      <c r="J263" s="125" t="s">
        <v>243</v>
      </c>
      <c r="K263" s="125" t="s">
        <v>244</v>
      </c>
      <c r="L263" s="123" t="s">
        <v>313</v>
      </c>
    </row>
    <row r="264" spans="1:12" s="128" customFormat="1" ht="30" x14ac:dyDescent="0.25">
      <c r="A264" s="231"/>
      <c r="B264" s="235"/>
      <c r="C264" s="123" t="s">
        <v>319</v>
      </c>
      <c r="D264" s="123"/>
      <c r="E264" s="124" t="s">
        <v>241</v>
      </c>
      <c r="F264" s="124" t="s">
        <v>241</v>
      </c>
      <c r="G264" s="123" t="s">
        <v>625</v>
      </c>
      <c r="H264" s="241"/>
      <c r="I264" s="123">
        <v>30003362</v>
      </c>
      <c r="J264" s="125" t="s">
        <v>243</v>
      </c>
      <c r="K264" s="125" t="s">
        <v>244</v>
      </c>
      <c r="L264" s="123" t="s">
        <v>245</v>
      </c>
    </row>
    <row r="265" spans="1:12" s="128" customFormat="1" ht="30" x14ac:dyDescent="0.25">
      <c r="A265" s="231"/>
      <c r="B265" s="236"/>
      <c r="C265" s="123" t="s">
        <v>626</v>
      </c>
      <c r="D265" s="123"/>
      <c r="E265" s="124" t="s">
        <v>241</v>
      </c>
      <c r="F265" s="124" t="s">
        <v>241</v>
      </c>
      <c r="G265" s="123" t="s">
        <v>487</v>
      </c>
      <c r="H265" s="242"/>
      <c r="I265" s="123">
        <v>30000611</v>
      </c>
      <c r="J265" s="125" t="s">
        <v>243</v>
      </c>
      <c r="K265" s="125" t="s">
        <v>244</v>
      </c>
      <c r="L265" s="123" t="s">
        <v>313</v>
      </c>
    </row>
    <row r="266" spans="1:12" s="128" customFormat="1" ht="30" x14ac:dyDescent="0.25">
      <c r="A266" s="231" t="s">
        <v>192</v>
      </c>
      <c r="B266" s="243" t="s">
        <v>193</v>
      </c>
      <c r="C266" s="123" t="s">
        <v>627</v>
      </c>
      <c r="D266" s="123"/>
      <c r="E266" s="124" t="s">
        <v>241</v>
      </c>
      <c r="F266" s="124" t="s">
        <v>241</v>
      </c>
      <c r="G266" s="123" t="s">
        <v>487</v>
      </c>
      <c r="H266" s="237" t="s">
        <v>628</v>
      </c>
      <c r="I266" s="123">
        <v>30001943</v>
      </c>
      <c r="J266" s="125" t="s">
        <v>243</v>
      </c>
      <c r="K266" s="125" t="s">
        <v>244</v>
      </c>
      <c r="L266" s="123" t="s">
        <v>313</v>
      </c>
    </row>
    <row r="267" spans="1:12" s="128" customFormat="1" ht="30" x14ac:dyDescent="0.25">
      <c r="A267" s="231"/>
      <c r="B267" s="243"/>
      <c r="C267" s="123" t="s">
        <v>629</v>
      </c>
      <c r="D267" s="123"/>
      <c r="E267" s="124" t="s">
        <v>241</v>
      </c>
      <c r="F267" s="124" t="s">
        <v>241</v>
      </c>
      <c r="G267" s="123" t="s">
        <v>487</v>
      </c>
      <c r="H267" s="237"/>
      <c r="I267" s="123">
        <v>30000430</v>
      </c>
      <c r="J267" s="125" t="s">
        <v>243</v>
      </c>
      <c r="K267" s="125" t="s">
        <v>244</v>
      </c>
      <c r="L267" s="123" t="s">
        <v>313</v>
      </c>
    </row>
    <row r="268" spans="1:12" s="128" customFormat="1" ht="30" x14ac:dyDescent="0.25">
      <c r="A268" s="231"/>
      <c r="B268" s="243"/>
      <c r="C268" s="123" t="s">
        <v>630</v>
      </c>
      <c r="D268" s="123"/>
      <c r="E268" s="124" t="s">
        <v>241</v>
      </c>
      <c r="F268" s="124" t="s">
        <v>241</v>
      </c>
      <c r="G268" s="123" t="s">
        <v>487</v>
      </c>
      <c r="H268" s="237"/>
      <c r="I268" s="123">
        <v>30004475</v>
      </c>
      <c r="J268" s="125" t="s">
        <v>243</v>
      </c>
      <c r="K268" s="125" t="s">
        <v>244</v>
      </c>
      <c r="L268" s="123" t="s">
        <v>313</v>
      </c>
    </row>
    <row r="269" spans="1:12" s="128" customFormat="1" ht="30" x14ac:dyDescent="0.25">
      <c r="A269" s="231"/>
      <c r="B269" s="243"/>
      <c r="C269" s="123" t="s">
        <v>335</v>
      </c>
      <c r="D269" s="123"/>
      <c r="E269" s="124" t="s">
        <v>241</v>
      </c>
      <c r="F269" s="124" t="s">
        <v>241</v>
      </c>
      <c r="G269" s="123" t="s">
        <v>487</v>
      </c>
      <c r="H269" s="237"/>
      <c r="I269" s="123">
        <v>30000417</v>
      </c>
      <c r="J269" s="125" t="s">
        <v>243</v>
      </c>
      <c r="K269" s="125" t="s">
        <v>244</v>
      </c>
      <c r="L269" s="123" t="s">
        <v>245</v>
      </c>
    </row>
    <row r="270" spans="1:12" s="128" customFormat="1" ht="30" x14ac:dyDescent="0.25">
      <c r="A270" s="231"/>
      <c r="B270" s="243"/>
      <c r="C270" s="123" t="s">
        <v>626</v>
      </c>
      <c r="D270" s="123"/>
      <c r="E270" s="124" t="s">
        <v>241</v>
      </c>
      <c r="F270" s="124" t="s">
        <v>241</v>
      </c>
      <c r="G270" s="123" t="s">
        <v>487</v>
      </c>
      <c r="H270" s="237"/>
      <c r="I270" s="123">
        <v>30000611</v>
      </c>
      <c r="J270" s="125" t="s">
        <v>243</v>
      </c>
      <c r="K270" s="125" t="s">
        <v>244</v>
      </c>
      <c r="L270" s="123" t="s">
        <v>313</v>
      </c>
    </row>
    <row r="271" spans="1:12" s="128" customFormat="1" ht="30" x14ac:dyDescent="0.25">
      <c r="A271" s="231"/>
      <c r="B271" s="243"/>
      <c r="C271" s="123" t="s">
        <v>631</v>
      </c>
      <c r="D271" s="123"/>
      <c r="E271" s="124" t="s">
        <v>241</v>
      </c>
      <c r="F271" s="124" t="s">
        <v>241</v>
      </c>
      <c r="G271" s="123" t="s">
        <v>487</v>
      </c>
      <c r="H271" s="237"/>
      <c r="I271" s="123">
        <v>30005161</v>
      </c>
      <c r="J271" s="125" t="s">
        <v>243</v>
      </c>
      <c r="K271" s="125" t="s">
        <v>244</v>
      </c>
      <c r="L271" s="123" t="s">
        <v>313</v>
      </c>
    </row>
    <row r="272" spans="1:12" s="128" customFormat="1" ht="30" x14ac:dyDescent="0.25">
      <c r="A272" s="231"/>
      <c r="B272" s="243"/>
      <c r="C272" s="123" t="s">
        <v>632</v>
      </c>
      <c r="D272" s="123"/>
      <c r="E272" s="124" t="s">
        <v>241</v>
      </c>
      <c r="F272" s="124" t="s">
        <v>241</v>
      </c>
      <c r="G272" s="123" t="s">
        <v>487</v>
      </c>
      <c r="H272" s="237"/>
      <c r="I272" s="123">
        <v>30004373</v>
      </c>
      <c r="J272" s="125" t="s">
        <v>243</v>
      </c>
      <c r="K272" s="125" t="s">
        <v>244</v>
      </c>
      <c r="L272" s="123" t="s">
        <v>313</v>
      </c>
    </row>
    <row r="273" spans="1:12" s="128" customFormat="1" ht="30" x14ac:dyDescent="0.25">
      <c r="A273" s="231"/>
      <c r="B273" s="243"/>
      <c r="C273" s="123" t="s">
        <v>633</v>
      </c>
      <c r="D273" s="123"/>
      <c r="E273" s="124" t="s">
        <v>241</v>
      </c>
      <c r="F273" s="124" t="s">
        <v>241</v>
      </c>
      <c r="G273" s="123" t="s">
        <v>487</v>
      </c>
      <c r="H273" s="237"/>
      <c r="I273" s="123">
        <v>30004376</v>
      </c>
      <c r="J273" s="125" t="s">
        <v>243</v>
      </c>
      <c r="K273" s="125" t="s">
        <v>244</v>
      </c>
      <c r="L273" s="123" t="s">
        <v>313</v>
      </c>
    </row>
    <row r="274" spans="1:12" s="128" customFormat="1" x14ac:dyDescent="0.25">
      <c r="A274" s="231" t="s">
        <v>195</v>
      </c>
      <c r="B274" s="232" t="s">
        <v>196</v>
      </c>
      <c r="C274" s="123" t="s">
        <v>528</v>
      </c>
      <c r="D274" s="123"/>
      <c r="E274" s="124" t="s">
        <v>241</v>
      </c>
      <c r="F274" s="124" t="s">
        <v>241</v>
      </c>
      <c r="G274" s="123" t="s">
        <v>487</v>
      </c>
      <c r="H274" s="237" t="s">
        <v>634</v>
      </c>
      <c r="I274" s="123">
        <v>30000932</v>
      </c>
      <c r="J274" s="125" t="s">
        <v>236</v>
      </c>
      <c r="K274" s="125" t="s">
        <v>237</v>
      </c>
      <c r="L274" s="123" t="s">
        <v>529</v>
      </c>
    </row>
    <row r="275" spans="1:12" s="128" customFormat="1" x14ac:dyDescent="0.25">
      <c r="A275" s="231"/>
      <c r="B275" s="232"/>
      <c r="C275" s="123" t="s">
        <v>635</v>
      </c>
      <c r="D275" s="123"/>
      <c r="E275" s="124" t="s">
        <v>241</v>
      </c>
      <c r="F275" s="124" t="s">
        <v>241</v>
      </c>
      <c r="G275" s="123" t="s">
        <v>487</v>
      </c>
      <c r="H275" s="237"/>
      <c r="I275" s="123">
        <v>30004325</v>
      </c>
      <c r="J275" s="125" t="s">
        <v>236</v>
      </c>
      <c r="K275" s="125" t="s">
        <v>237</v>
      </c>
      <c r="L275" s="123" t="s">
        <v>529</v>
      </c>
    </row>
    <row r="276" spans="1:12" s="128" customFormat="1" x14ac:dyDescent="0.25">
      <c r="A276" s="231"/>
      <c r="B276" s="232"/>
      <c r="C276" s="123" t="s">
        <v>636</v>
      </c>
      <c r="D276" s="123"/>
      <c r="E276" s="124" t="s">
        <v>241</v>
      </c>
      <c r="F276" s="124" t="s">
        <v>241</v>
      </c>
      <c r="G276" s="123" t="s">
        <v>487</v>
      </c>
      <c r="H276" s="237"/>
      <c r="I276" s="123">
        <v>30004326</v>
      </c>
      <c r="J276" s="125" t="s">
        <v>243</v>
      </c>
      <c r="K276" s="125" t="s">
        <v>237</v>
      </c>
      <c r="L276" s="123" t="s">
        <v>529</v>
      </c>
    </row>
    <row r="277" spans="1:12" s="128" customFormat="1" x14ac:dyDescent="0.25">
      <c r="A277" s="231"/>
      <c r="B277" s="232"/>
      <c r="C277" s="123" t="s">
        <v>637</v>
      </c>
      <c r="D277" s="123"/>
      <c r="E277" s="124" t="s">
        <v>241</v>
      </c>
      <c r="F277" s="124" t="s">
        <v>241</v>
      </c>
      <c r="G277" s="123" t="s">
        <v>487</v>
      </c>
      <c r="H277" s="237"/>
      <c r="I277" s="123">
        <v>30004328</v>
      </c>
      <c r="J277" s="125" t="s">
        <v>236</v>
      </c>
      <c r="K277" s="125" t="s">
        <v>237</v>
      </c>
      <c r="L277" s="123" t="s">
        <v>529</v>
      </c>
    </row>
    <row r="278" spans="1:12" s="128" customFormat="1" x14ac:dyDescent="0.25">
      <c r="A278" s="231"/>
      <c r="B278" s="232"/>
      <c r="C278" s="123" t="s">
        <v>597</v>
      </c>
      <c r="D278" s="123"/>
      <c r="E278" s="124" t="s">
        <v>241</v>
      </c>
      <c r="F278" s="124" t="s">
        <v>241</v>
      </c>
      <c r="G278" s="123" t="s">
        <v>487</v>
      </c>
      <c r="H278" s="237"/>
      <c r="I278" s="123">
        <v>30004380</v>
      </c>
      <c r="J278" s="125" t="s">
        <v>236</v>
      </c>
      <c r="K278" s="125" t="s">
        <v>237</v>
      </c>
      <c r="L278" s="123" t="s">
        <v>361</v>
      </c>
    </row>
    <row r="279" spans="1:12" s="128" customFormat="1" x14ac:dyDescent="0.25">
      <c r="A279" s="231"/>
      <c r="B279" s="232"/>
      <c r="C279" s="123" t="s">
        <v>598</v>
      </c>
      <c r="D279" s="123"/>
      <c r="E279" s="124" t="s">
        <v>241</v>
      </c>
      <c r="F279" s="124" t="s">
        <v>241</v>
      </c>
      <c r="G279" s="123" t="s">
        <v>487</v>
      </c>
      <c r="H279" s="237"/>
      <c r="I279" s="123">
        <v>30004381</v>
      </c>
      <c r="J279" s="125" t="s">
        <v>236</v>
      </c>
      <c r="K279" s="125" t="s">
        <v>237</v>
      </c>
      <c r="L279" s="123" t="s">
        <v>529</v>
      </c>
    </row>
    <row r="280" spans="1:12" s="128" customFormat="1" x14ac:dyDescent="0.25">
      <c r="A280" s="231"/>
      <c r="B280" s="232"/>
      <c r="C280" s="123" t="s">
        <v>599</v>
      </c>
      <c r="D280" s="123"/>
      <c r="E280" s="124" t="s">
        <v>241</v>
      </c>
      <c r="F280" s="124" t="s">
        <v>241</v>
      </c>
      <c r="G280" s="123" t="s">
        <v>487</v>
      </c>
      <c r="H280" s="237"/>
      <c r="I280" s="123">
        <v>30004382</v>
      </c>
      <c r="J280" s="125" t="s">
        <v>236</v>
      </c>
      <c r="K280" s="125" t="s">
        <v>237</v>
      </c>
      <c r="L280" s="123" t="s">
        <v>361</v>
      </c>
    </row>
    <row r="281" spans="1:12" s="128" customFormat="1" ht="30" x14ac:dyDescent="0.25">
      <c r="A281" s="231"/>
      <c r="B281" s="232"/>
      <c r="C281" s="123" t="s">
        <v>638</v>
      </c>
      <c r="D281" s="123"/>
      <c r="E281" s="124" t="s">
        <v>241</v>
      </c>
      <c r="F281" s="124" t="s">
        <v>252</v>
      </c>
      <c r="G281" s="123" t="s">
        <v>360</v>
      </c>
      <c r="H281" s="237"/>
      <c r="I281" s="123">
        <v>30004388</v>
      </c>
      <c r="J281" s="125" t="s">
        <v>357</v>
      </c>
      <c r="K281" s="125"/>
      <c r="L281" s="123" t="s">
        <v>361</v>
      </c>
    </row>
    <row r="282" spans="1:12" s="128" customFormat="1" ht="30" x14ac:dyDescent="0.25">
      <c r="A282" s="231"/>
      <c r="B282" s="232"/>
      <c r="C282" s="123" t="s">
        <v>639</v>
      </c>
      <c r="D282" s="123"/>
      <c r="E282" s="124" t="s">
        <v>241</v>
      </c>
      <c r="F282" s="124" t="s">
        <v>252</v>
      </c>
      <c r="G282" s="123" t="s">
        <v>360</v>
      </c>
      <c r="H282" s="237"/>
      <c r="I282" s="123">
        <v>30006070</v>
      </c>
      <c r="J282" s="125" t="s">
        <v>236</v>
      </c>
      <c r="K282" s="125" t="s">
        <v>237</v>
      </c>
      <c r="L282" s="123" t="s">
        <v>361</v>
      </c>
    </row>
    <row r="283" spans="1:12" s="128" customFormat="1" ht="30" x14ac:dyDescent="0.25">
      <c r="A283" s="231" t="s">
        <v>198</v>
      </c>
      <c r="B283" s="243" t="s">
        <v>199</v>
      </c>
      <c r="C283" s="123" t="s">
        <v>640</v>
      </c>
      <c r="D283" s="123"/>
      <c r="E283" s="124" t="s">
        <v>241</v>
      </c>
      <c r="F283" s="124" t="s">
        <v>241</v>
      </c>
      <c r="G283" s="123" t="s">
        <v>487</v>
      </c>
      <c r="H283" s="237" t="s">
        <v>641</v>
      </c>
      <c r="I283" s="123">
        <v>30001101</v>
      </c>
      <c r="J283" s="125" t="s">
        <v>243</v>
      </c>
      <c r="K283" s="125" t="s">
        <v>244</v>
      </c>
      <c r="L283" s="123" t="s">
        <v>313</v>
      </c>
    </row>
    <row r="284" spans="1:12" s="128" customFormat="1" ht="30" x14ac:dyDescent="0.25">
      <c r="A284" s="231"/>
      <c r="B284" s="243"/>
      <c r="C284" s="123" t="s">
        <v>642</v>
      </c>
      <c r="D284" s="123"/>
      <c r="E284" s="124" t="s">
        <v>241</v>
      </c>
      <c r="F284" s="124" t="s">
        <v>241</v>
      </c>
      <c r="G284" s="123" t="s">
        <v>487</v>
      </c>
      <c r="H284" s="237"/>
      <c r="I284" s="123">
        <v>30000521</v>
      </c>
      <c r="J284" s="125" t="s">
        <v>243</v>
      </c>
      <c r="K284" s="125" t="s">
        <v>244</v>
      </c>
      <c r="L284" s="123" t="s">
        <v>313</v>
      </c>
    </row>
    <row r="285" spans="1:12" s="128" customFormat="1" ht="30" x14ac:dyDescent="0.25">
      <c r="A285" s="231"/>
      <c r="B285" s="243"/>
      <c r="C285" s="123" t="s">
        <v>520</v>
      </c>
      <c r="D285" s="123"/>
      <c r="E285" s="124" t="s">
        <v>241</v>
      </c>
      <c r="F285" s="124" t="s">
        <v>241</v>
      </c>
      <c r="G285" s="123" t="s">
        <v>487</v>
      </c>
      <c r="H285" s="237"/>
      <c r="I285" s="123">
        <v>30004735</v>
      </c>
      <c r="J285" s="125" t="s">
        <v>243</v>
      </c>
      <c r="K285" s="125" t="s">
        <v>244</v>
      </c>
      <c r="L285" s="123" t="s">
        <v>313</v>
      </c>
    </row>
    <row r="286" spans="1:12" s="128" customFormat="1" ht="30" x14ac:dyDescent="0.25">
      <c r="A286" s="231"/>
      <c r="B286" s="243"/>
      <c r="C286" s="123" t="s">
        <v>643</v>
      </c>
      <c r="D286" s="123"/>
      <c r="E286" s="124" t="s">
        <v>241</v>
      </c>
      <c r="F286" s="124" t="s">
        <v>241</v>
      </c>
      <c r="G286" s="123" t="s">
        <v>487</v>
      </c>
      <c r="H286" s="237"/>
      <c r="I286" s="123">
        <v>30003775</v>
      </c>
      <c r="J286" s="125" t="s">
        <v>243</v>
      </c>
      <c r="K286" s="125" t="s">
        <v>244</v>
      </c>
      <c r="L286" s="123" t="s">
        <v>313</v>
      </c>
    </row>
    <row r="287" spans="1:12" s="128" customFormat="1" ht="30" x14ac:dyDescent="0.25">
      <c r="A287" s="231"/>
      <c r="B287" s="243"/>
      <c r="C287" s="123" t="s">
        <v>644</v>
      </c>
      <c r="D287" s="123"/>
      <c r="E287" s="124" t="s">
        <v>241</v>
      </c>
      <c r="F287" s="124" t="s">
        <v>241</v>
      </c>
      <c r="G287" s="123" t="s">
        <v>487</v>
      </c>
      <c r="H287" s="237"/>
      <c r="I287" s="123">
        <v>30000554</v>
      </c>
      <c r="J287" s="125" t="s">
        <v>243</v>
      </c>
      <c r="K287" s="125" t="s">
        <v>244</v>
      </c>
      <c r="L287" s="123" t="s">
        <v>313</v>
      </c>
    </row>
    <row r="288" spans="1:12" s="128" customFormat="1" ht="30" x14ac:dyDescent="0.25">
      <c r="A288" s="231"/>
      <c r="B288" s="243"/>
      <c r="C288" s="123" t="s">
        <v>645</v>
      </c>
      <c r="D288" s="123"/>
      <c r="E288" s="124" t="s">
        <v>241</v>
      </c>
      <c r="F288" s="124" t="s">
        <v>241</v>
      </c>
      <c r="G288" s="123" t="s">
        <v>487</v>
      </c>
      <c r="H288" s="237"/>
      <c r="I288" s="123">
        <v>30004322</v>
      </c>
      <c r="J288" s="125" t="s">
        <v>243</v>
      </c>
      <c r="K288" s="125" t="s">
        <v>244</v>
      </c>
      <c r="L288" s="123" t="s">
        <v>313</v>
      </c>
    </row>
    <row r="289" spans="1:12" s="128" customFormat="1" ht="30" x14ac:dyDescent="0.25">
      <c r="A289" s="231"/>
      <c r="B289" s="243"/>
      <c r="C289" s="123" t="s">
        <v>629</v>
      </c>
      <c r="D289" s="123"/>
      <c r="E289" s="124" t="s">
        <v>241</v>
      </c>
      <c r="F289" s="124" t="s">
        <v>241</v>
      </c>
      <c r="G289" s="123" t="s">
        <v>487</v>
      </c>
      <c r="H289" s="237"/>
      <c r="I289" s="123">
        <v>30000430</v>
      </c>
      <c r="J289" s="125" t="s">
        <v>243</v>
      </c>
      <c r="K289" s="125" t="s">
        <v>244</v>
      </c>
      <c r="L289" s="123" t="s">
        <v>313</v>
      </c>
    </row>
    <row r="290" spans="1:12" s="128" customFormat="1" ht="30" x14ac:dyDescent="0.25">
      <c r="A290" s="231"/>
      <c r="B290" s="243"/>
      <c r="C290" s="123" t="s">
        <v>646</v>
      </c>
      <c r="D290" s="123"/>
      <c r="E290" s="124" t="s">
        <v>241</v>
      </c>
      <c r="F290" s="124" t="s">
        <v>241</v>
      </c>
      <c r="G290" s="123" t="s">
        <v>487</v>
      </c>
      <c r="H290" s="237"/>
      <c r="I290" s="123">
        <v>30000431</v>
      </c>
      <c r="J290" s="125" t="s">
        <v>243</v>
      </c>
      <c r="K290" s="125" t="s">
        <v>244</v>
      </c>
      <c r="L290" s="123" t="s">
        <v>313</v>
      </c>
    </row>
    <row r="291" spans="1:12" s="128" customFormat="1" ht="30" x14ac:dyDescent="0.25">
      <c r="A291" s="231"/>
      <c r="B291" s="243"/>
      <c r="C291" s="123" t="s">
        <v>647</v>
      </c>
      <c r="D291" s="123"/>
      <c r="E291" s="124" t="s">
        <v>241</v>
      </c>
      <c r="F291" s="124" t="s">
        <v>241</v>
      </c>
      <c r="G291" s="123" t="s">
        <v>487</v>
      </c>
      <c r="H291" s="237"/>
      <c r="I291" s="123">
        <v>30004324</v>
      </c>
      <c r="J291" s="125" t="s">
        <v>243</v>
      </c>
      <c r="K291" s="125" t="s">
        <v>244</v>
      </c>
      <c r="L291" s="123" t="s">
        <v>313</v>
      </c>
    </row>
    <row r="292" spans="1:12" s="128" customFormat="1" ht="30" x14ac:dyDescent="0.25">
      <c r="A292" s="231"/>
      <c r="B292" s="243"/>
      <c r="C292" s="123" t="s">
        <v>648</v>
      </c>
      <c r="D292" s="123"/>
      <c r="E292" s="124" t="s">
        <v>241</v>
      </c>
      <c r="F292" s="124" t="s">
        <v>241</v>
      </c>
      <c r="G292" s="123" t="s">
        <v>487</v>
      </c>
      <c r="H292" s="237"/>
      <c r="I292" s="123">
        <v>30004338</v>
      </c>
      <c r="J292" s="125" t="s">
        <v>243</v>
      </c>
      <c r="K292" s="125" t="s">
        <v>244</v>
      </c>
      <c r="L292" s="123" t="s">
        <v>313</v>
      </c>
    </row>
    <row r="293" spans="1:12" s="128" customFormat="1" ht="30" x14ac:dyDescent="0.25">
      <c r="A293" s="231"/>
      <c r="B293" s="243"/>
      <c r="C293" s="123" t="s">
        <v>649</v>
      </c>
      <c r="D293" s="123"/>
      <c r="E293" s="124" t="s">
        <v>241</v>
      </c>
      <c r="F293" s="124" t="s">
        <v>241</v>
      </c>
      <c r="G293" s="123" t="s">
        <v>487</v>
      </c>
      <c r="H293" s="237"/>
      <c r="I293" s="123">
        <v>30004625</v>
      </c>
      <c r="J293" s="125" t="s">
        <v>243</v>
      </c>
      <c r="K293" s="125" t="s">
        <v>244</v>
      </c>
      <c r="L293" s="123" t="s">
        <v>313</v>
      </c>
    </row>
    <row r="294" spans="1:12" s="128" customFormat="1" ht="30" x14ac:dyDescent="0.25">
      <c r="A294" s="231"/>
      <c r="B294" s="243"/>
      <c r="C294" s="123" t="s">
        <v>630</v>
      </c>
      <c r="D294" s="123"/>
      <c r="E294" s="124" t="s">
        <v>241</v>
      </c>
      <c r="F294" s="124" t="s">
        <v>241</v>
      </c>
      <c r="G294" s="123" t="s">
        <v>487</v>
      </c>
      <c r="H294" s="237"/>
      <c r="I294" s="123">
        <v>30004475</v>
      </c>
      <c r="J294" s="125" t="s">
        <v>243</v>
      </c>
      <c r="K294" s="125" t="s">
        <v>244</v>
      </c>
      <c r="L294" s="123" t="s">
        <v>313</v>
      </c>
    </row>
    <row r="295" spans="1:12" s="128" customFormat="1" ht="30" x14ac:dyDescent="0.25">
      <c r="A295" s="231"/>
      <c r="B295" s="243"/>
      <c r="C295" s="123" t="s">
        <v>650</v>
      </c>
      <c r="D295" s="123"/>
      <c r="E295" s="124" t="s">
        <v>241</v>
      </c>
      <c r="F295" s="124" t="s">
        <v>241</v>
      </c>
      <c r="G295" s="123" t="s">
        <v>487</v>
      </c>
      <c r="H295" s="237"/>
      <c r="I295" s="123">
        <v>30004246</v>
      </c>
      <c r="J295" s="125" t="s">
        <v>243</v>
      </c>
      <c r="K295" s="125" t="s">
        <v>244</v>
      </c>
      <c r="L295" s="123" t="s">
        <v>313</v>
      </c>
    </row>
    <row r="296" spans="1:12" s="128" customFormat="1" ht="30" x14ac:dyDescent="0.25">
      <c r="A296" s="231"/>
      <c r="B296" s="243"/>
      <c r="C296" s="123" t="s">
        <v>651</v>
      </c>
      <c r="D296" s="123"/>
      <c r="E296" s="124" t="s">
        <v>241</v>
      </c>
      <c r="F296" s="124" t="s">
        <v>241</v>
      </c>
      <c r="G296" s="123" t="s">
        <v>487</v>
      </c>
      <c r="H296" s="237"/>
      <c r="I296" s="123">
        <v>30004377</v>
      </c>
      <c r="J296" s="125" t="s">
        <v>243</v>
      </c>
      <c r="K296" s="125" t="s">
        <v>244</v>
      </c>
      <c r="L296" s="123" t="s">
        <v>313</v>
      </c>
    </row>
    <row r="297" spans="1:12" s="128" customFormat="1" ht="30" x14ac:dyDescent="0.25">
      <c r="A297" s="231"/>
      <c r="B297" s="243"/>
      <c r="C297" s="123" t="s">
        <v>652</v>
      </c>
      <c r="D297" s="123"/>
      <c r="E297" s="124" t="s">
        <v>241</v>
      </c>
      <c r="F297" s="124" t="s">
        <v>241</v>
      </c>
      <c r="G297" s="123" t="s">
        <v>487</v>
      </c>
      <c r="H297" s="237"/>
      <c r="I297" s="123">
        <v>30004387</v>
      </c>
      <c r="J297" s="125" t="s">
        <v>243</v>
      </c>
      <c r="K297" s="125" t="s">
        <v>244</v>
      </c>
      <c r="L297" s="123" t="s">
        <v>313</v>
      </c>
    </row>
    <row r="298" spans="1:12" s="128" customFormat="1" ht="45" x14ac:dyDescent="0.25">
      <c r="A298" s="231" t="s">
        <v>201</v>
      </c>
      <c r="B298" s="232" t="s">
        <v>202</v>
      </c>
      <c r="C298" s="123" t="s">
        <v>653</v>
      </c>
      <c r="D298" s="123"/>
      <c r="E298" s="124" t="s">
        <v>241</v>
      </c>
      <c r="F298" s="124" t="s">
        <v>241</v>
      </c>
      <c r="G298" s="123" t="s">
        <v>654</v>
      </c>
      <c r="H298" s="237" t="s">
        <v>655</v>
      </c>
      <c r="I298" s="123">
        <v>30004726</v>
      </c>
      <c r="J298" s="125" t="s">
        <v>243</v>
      </c>
      <c r="K298" s="125" t="s">
        <v>244</v>
      </c>
      <c r="L298" s="123" t="s">
        <v>313</v>
      </c>
    </row>
    <row r="299" spans="1:12" s="128" customFormat="1" ht="45" x14ac:dyDescent="0.25">
      <c r="A299" s="231"/>
      <c r="B299" s="232"/>
      <c r="C299" s="123" t="s">
        <v>656</v>
      </c>
      <c r="D299" s="123"/>
      <c r="E299" s="124" t="s">
        <v>241</v>
      </c>
      <c r="F299" s="124" t="s">
        <v>241</v>
      </c>
      <c r="G299" s="123" t="s">
        <v>654</v>
      </c>
      <c r="H299" s="237"/>
      <c r="I299" s="123">
        <v>30004727</v>
      </c>
      <c r="J299" s="125" t="s">
        <v>243</v>
      </c>
      <c r="K299" s="125" t="s">
        <v>244</v>
      </c>
      <c r="L299" s="123" t="s">
        <v>313</v>
      </c>
    </row>
    <row r="300" spans="1:12" s="128" customFormat="1" ht="45" x14ac:dyDescent="0.25">
      <c r="A300" s="231"/>
      <c r="B300" s="232"/>
      <c r="C300" s="123" t="s">
        <v>657</v>
      </c>
      <c r="D300" s="123"/>
      <c r="E300" s="124" t="s">
        <v>241</v>
      </c>
      <c r="F300" s="124" t="s">
        <v>241</v>
      </c>
      <c r="G300" s="123" t="s">
        <v>654</v>
      </c>
      <c r="H300" s="237"/>
      <c r="I300" s="123">
        <v>30000537</v>
      </c>
      <c r="J300" s="125" t="s">
        <v>243</v>
      </c>
      <c r="K300" s="125" t="s">
        <v>244</v>
      </c>
      <c r="L300" s="123" t="s">
        <v>313</v>
      </c>
    </row>
    <row r="301" spans="1:12" s="128" customFormat="1" ht="30" x14ac:dyDescent="0.25">
      <c r="A301" s="231"/>
      <c r="B301" s="232"/>
      <c r="C301" s="123" t="s">
        <v>262</v>
      </c>
      <c r="D301" s="123"/>
      <c r="E301" s="124" t="s">
        <v>241</v>
      </c>
      <c r="F301" s="124" t="s">
        <v>252</v>
      </c>
      <c r="G301" s="123" t="s">
        <v>658</v>
      </c>
      <c r="H301" s="237"/>
      <c r="I301" s="123">
        <v>30000394</v>
      </c>
      <c r="J301" s="125" t="s">
        <v>243</v>
      </c>
      <c r="K301" s="125" t="s">
        <v>244</v>
      </c>
      <c r="L301" s="123" t="s">
        <v>245</v>
      </c>
    </row>
    <row r="302" spans="1:12" s="128" customFormat="1" ht="30" x14ac:dyDescent="0.25">
      <c r="A302" s="231"/>
      <c r="B302" s="232"/>
      <c r="C302" s="123" t="s">
        <v>659</v>
      </c>
      <c r="D302" s="131" t="s">
        <v>660</v>
      </c>
      <c r="E302" s="124" t="s">
        <v>241</v>
      </c>
      <c r="F302" s="124" t="s">
        <v>241</v>
      </c>
      <c r="G302" s="123" t="s">
        <v>661</v>
      </c>
      <c r="H302" s="237"/>
      <c r="I302" s="123">
        <v>30000588</v>
      </c>
      <c r="J302" s="125" t="s">
        <v>243</v>
      </c>
      <c r="K302" s="125" t="s">
        <v>244</v>
      </c>
      <c r="L302" s="123" t="s">
        <v>313</v>
      </c>
    </row>
    <row r="303" spans="1:12" s="128" customFormat="1" ht="30" x14ac:dyDescent="0.25">
      <c r="A303" s="231"/>
      <c r="B303" s="232"/>
      <c r="C303" s="123" t="s">
        <v>662</v>
      </c>
      <c r="D303" s="131" t="s">
        <v>660</v>
      </c>
      <c r="E303" s="124" t="s">
        <v>241</v>
      </c>
      <c r="F303" s="124" t="s">
        <v>241</v>
      </c>
      <c r="G303" s="123" t="s">
        <v>581</v>
      </c>
      <c r="H303" s="237"/>
      <c r="I303" s="123">
        <v>30000705</v>
      </c>
      <c r="J303" s="125" t="s">
        <v>243</v>
      </c>
      <c r="K303" s="125" t="s">
        <v>244</v>
      </c>
      <c r="L303" s="123" t="s">
        <v>313</v>
      </c>
    </row>
    <row r="304" spans="1:12" s="132" customFormat="1" x14ac:dyDescent="0.25">
      <c r="A304" s="225" t="s">
        <v>204</v>
      </c>
      <c r="B304" s="228" t="s">
        <v>663</v>
      </c>
      <c r="C304" s="123" t="s">
        <v>664</v>
      </c>
      <c r="D304" s="123"/>
      <c r="E304" s="124" t="s">
        <v>241</v>
      </c>
      <c r="F304" s="124" t="s">
        <v>241</v>
      </c>
      <c r="G304" s="123" t="s">
        <v>487</v>
      </c>
      <c r="H304" s="123"/>
      <c r="I304" s="123">
        <v>30000937</v>
      </c>
      <c r="J304" s="125" t="s">
        <v>236</v>
      </c>
      <c r="K304" s="125" t="s">
        <v>237</v>
      </c>
      <c r="L304" s="123" t="s">
        <v>529</v>
      </c>
    </row>
    <row r="305" spans="1:12" s="132" customFormat="1" x14ac:dyDescent="0.25">
      <c r="A305" s="226"/>
      <c r="B305" s="229"/>
      <c r="C305" s="123" t="s">
        <v>665</v>
      </c>
      <c r="D305" s="123"/>
      <c r="E305" s="124" t="s">
        <v>241</v>
      </c>
      <c r="F305" s="124" t="s">
        <v>241</v>
      </c>
      <c r="G305" s="123" t="s">
        <v>487</v>
      </c>
      <c r="H305" s="123"/>
      <c r="I305" s="123">
        <v>30004975</v>
      </c>
      <c r="J305" s="125" t="s">
        <v>236</v>
      </c>
      <c r="K305" s="125" t="s">
        <v>237</v>
      </c>
      <c r="L305" s="123" t="s">
        <v>529</v>
      </c>
    </row>
    <row r="306" spans="1:12" s="132" customFormat="1" ht="30" x14ac:dyDescent="0.25">
      <c r="A306" s="226"/>
      <c r="B306" s="229"/>
      <c r="C306" s="123" t="s">
        <v>666</v>
      </c>
      <c r="D306" s="123"/>
      <c r="E306" s="124" t="s">
        <v>241</v>
      </c>
      <c r="F306" s="124" t="s">
        <v>252</v>
      </c>
      <c r="G306" s="123" t="s">
        <v>360</v>
      </c>
      <c r="H306" s="123"/>
      <c r="I306" s="123">
        <v>30006229</v>
      </c>
      <c r="J306" s="125" t="s">
        <v>236</v>
      </c>
      <c r="K306" s="125" t="s">
        <v>237</v>
      </c>
      <c r="L306" s="123" t="s">
        <v>361</v>
      </c>
    </row>
    <row r="307" spans="1:12" s="132" customFormat="1" ht="30" x14ac:dyDescent="0.25">
      <c r="A307" s="226"/>
      <c r="B307" s="229"/>
      <c r="C307" s="123" t="s">
        <v>667</v>
      </c>
      <c r="D307" s="123"/>
      <c r="E307" s="124" t="s">
        <v>241</v>
      </c>
      <c r="F307" s="124" t="s">
        <v>252</v>
      </c>
      <c r="G307" s="123" t="s">
        <v>668</v>
      </c>
      <c r="H307" s="123"/>
      <c r="I307" s="123">
        <v>30006172</v>
      </c>
      <c r="J307" s="125" t="s">
        <v>236</v>
      </c>
      <c r="K307" s="125" t="s">
        <v>237</v>
      </c>
      <c r="L307" s="123" t="s">
        <v>361</v>
      </c>
    </row>
    <row r="308" spans="1:12" s="132" customFormat="1" x14ac:dyDescent="0.25">
      <c r="A308" s="226"/>
      <c r="B308" s="229"/>
      <c r="C308" s="123" t="s">
        <v>669</v>
      </c>
      <c r="D308" s="123"/>
      <c r="E308" s="124" t="s">
        <v>241</v>
      </c>
      <c r="F308" s="124" t="s">
        <v>241</v>
      </c>
      <c r="G308" s="123" t="s">
        <v>487</v>
      </c>
      <c r="H308" s="123"/>
      <c r="I308" s="123">
        <v>30006227</v>
      </c>
      <c r="J308" s="125" t="s">
        <v>236</v>
      </c>
      <c r="K308" s="125" t="s">
        <v>237</v>
      </c>
      <c r="L308" s="123" t="s">
        <v>529</v>
      </c>
    </row>
    <row r="309" spans="1:12" s="132" customFormat="1" x14ac:dyDescent="0.25">
      <c r="A309" s="226"/>
      <c r="B309" s="229"/>
      <c r="C309" s="123" t="s">
        <v>670</v>
      </c>
      <c r="D309" s="123"/>
      <c r="E309" s="124" t="s">
        <v>241</v>
      </c>
      <c r="F309" s="124" t="s">
        <v>241</v>
      </c>
      <c r="G309" s="123" t="s">
        <v>487</v>
      </c>
      <c r="H309" s="123"/>
      <c r="I309" s="123">
        <v>30000810</v>
      </c>
      <c r="J309" s="125" t="s">
        <v>236</v>
      </c>
      <c r="K309" s="125" t="s">
        <v>237</v>
      </c>
      <c r="L309" s="123" t="s">
        <v>529</v>
      </c>
    </row>
    <row r="310" spans="1:12" s="132" customFormat="1" x14ac:dyDescent="0.25">
      <c r="A310" s="226"/>
      <c r="B310" s="229"/>
      <c r="C310" s="123" t="s">
        <v>671</v>
      </c>
      <c r="D310" s="123"/>
      <c r="E310" s="124" t="s">
        <v>241</v>
      </c>
      <c r="F310" s="124" t="s">
        <v>241</v>
      </c>
      <c r="G310" s="123" t="s">
        <v>487</v>
      </c>
      <c r="H310" s="123"/>
      <c r="I310" s="123">
        <v>30006243</v>
      </c>
      <c r="J310" s="125" t="s">
        <v>243</v>
      </c>
      <c r="K310" s="125" t="s">
        <v>237</v>
      </c>
      <c r="L310" s="123" t="s">
        <v>529</v>
      </c>
    </row>
    <row r="311" spans="1:12" s="132" customFormat="1" ht="30" x14ac:dyDescent="0.25">
      <c r="A311" s="226"/>
      <c r="B311" s="229"/>
      <c r="C311" s="123" t="s">
        <v>672</v>
      </c>
      <c r="D311" s="123"/>
      <c r="E311" s="124" t="s">
        <v>241</v>
      </c>
      <c r="F311" s="124" t="s">
        <v>252</v>
      </c>
      <c r="G311" s="123" t="s">
        <v>360</v>
      </c>
      <c r="H311" s="123"/>
      <c r="I311" s="123">
        <v>30006027</v>
      </c>
      <c r="J311" s="125" t="s">
        <v>236</v>
      </c>
      <c r="K311" s="125" t="s">
        <v>237</v>
      </c>
      <c r="L311" s="123" t="s">
        <v>361</v>
      </c>
    </row>
    <row r="312" spans="1:12" s="132" customFormat="1" x14ac:dyDescent="0.25">
      <c r="A312" s="226"/>
      <c r="B312" s="229"/>
      <c r="C312" s="123" t="s">
        <v>673</v>
      </c>
      <c r="D312" s="123"/>
      <c r="E312" s="124" t="s">
        <v>241</v>
      </c>
      <c r="F312" s="124" t="s">
        <v>241</v>
      </c>
      <c r="G312" s="123" t="s">
        <v>487</v>
      </c>
      <c r="H312" s="123"/>
      <c r="I312" s="123">
        <v>30004750</v>
      </c>
      <c r="J312" s="125" t="s">
        <v>236</v>
      </c>
      <c r="K312" s="125" t="s">
        <v>237</v>
      </c>
      <c r="L312" s="123" t="s">
        <v>529</v>
      </c>
    </row>
    <row r="313" spans="1:12" s="132" customFormat="1" x14ac:dyDescent="0.25">
      <c r="A313" s="226"/>
      <c r="B313" s="229"/>
      <c r="C313" s="123" t="s">
        <v>674</v>
      </c>
      <c r="D313" s="123"/>
      <c r="E313" s="124" t="s">
        <v>241</v>
      </c>
      <c r="F313" s="124" t="s">
        <v>241</v>
      </c>
      <c r="G313" s="123" t="s">
        <v>487</v>
      </c>
      <c r="H313" s="123"/>
      <c r="I313" s="123">
        <v>30003131</v>
      </c>
      <c r="J313" s="125" t="s">
        <v>236</v>
      </c>
      <c r="K313" s="125" t="s">
        <v>237</v>
      </c>
      <c r="L313" s="123" t="s">
        <v>529</v>
      </c>
    </row>
    <row r="314" spans="1:12" s="132" customFormat="1" x14ac:dyDescent="0.25">
      <c r="A314" s="226"/>
      <c r="B314" s="229"/>
      <c r="C314" s="123" t="s">
        <v>675</v>
      </c>
      <c r="D314" s="123"/>
      <c r="E314" s="124" t="s">
        <v>241</v>
      </c>
      <c r="F314" s="124" t="s">
        <v>241</v>
      </c>
      <c r="G314" s="123" t="s">
        <v>487</v>
      </c>
      <c r="H314" s="123"/>
      <c r="I314" s="123">
        <v>30006224</v>
      </c>
      <c r="J314" s="125" t="s">
        <v>236</v>
      </c>
      <c r="K314" s="125" t="s">
        <v>237</v>
      </c>
      <c r="L314" s="123" t="s">
        <v>529</v>
      </c>
    </row>
    <row r="315" spans="1:12" s="132" customFormat="1" x14ac:dyDescent="0.25">
      <c r="A315" s="226"/>
      <c r="B315" s="229"/>
      <c r="C315" s="123" t="s">
        <v>676</v>
      </c>
      <c r="D315" s="123"/>
      <c r="E315" s="124" t="s">
        <v>241</v>
      </c>
      <c r="F315" s="124" t="s">
        <v>241</v>
      </c>
      <c r="G315" s="123" t="s">
        <v>487</v>
      </c>
      <c r="H315" s="123"/>
      <c r="I315" s="123">
        <v>30006174</v>
      </c>
      <c r="J315" s="125" t="s">
        <v>236</v>
      </c>
      <c r="K315" s="125" t="s">
        <v>237</v>
      </c>
      <c r="L315" s="123" t="s">
        <v>529</v>
      </c>
    </row>
    <row r="316" spans="1:12" s="132" customFormat="1" x14ac:dyDescent="0.25">
      <c r="A316" s="226"/>
      <c r="B316" s="229"/>
      <c r="C316" s="123" t="s">
        <v>677</v>
      </c>
      <c r="D316" s="123"/>
      <c r="E316" s="124" t="s">
        <v>241</v>
      </c>
      <c r="F316" s="124" t="s">
        <v>241</v>
      </c>
      <c r="G316" s="123" t="s">
        <v>487</v>
      </c>
      <c r="H316" s="123"/>
      <c r="I316" s="123">
        <v>30004776</v>
      </c>
      <c r="J316" s="125" t="s">
        <v>243</v>
      </c>
      <c r="K316" s="125" t="s">
        <v>237</v>
      </c>
      <c r="L316" s="123" t="s">
        <v>529</v>
      </c>
    </row>
    <row r="317" spans="1:12" s="132" customFormat="1" x14ac:dyDescent="0.25">
      <c r="A317" s="226"/>
      <c r="B317" s="229"/>
      <c r="C317" s="123" t="s">
        <v>678</v>
      </c>
      <c r="D317" s="123"/>
      <c r="E317" s="124" t="s">
        <v>241</v>
      </c>
      <c r="F317" s="124" t="s">
        <v>241</v>
      </c>
      <c r="G317" s="123" t="s">
        <v>487</v>
      </c>
      <c r="H317" s="123"/>
      <c r="I317" s="123">
        <v>30000801</v>
      </c>
      <c r="J317" s="125" t="s">
        <v>243</v>
      </c>
      <c r="K317" s="125" t="s">
        <v>244</v>
      </c>
      <c r="L317" s="123" t="s">
        <v>529</v>
      </c>
    </row>
    <row r="318" spans="1:12" s="132" customFormat="1" x14ac:dyDescent="0.25">
      <c r="A318" s="226"/>
      <c r="B318" s="229"/>
      <c r="C318" s="123" t="s">
        <v>679</v>
      </c>
      <c r="D318" s="123"/>
      <c r="E318" s="124" t="s">
        <v>241</v>
      </c>
      <c r="F318" s="124" t="s">
        <v>241</v>
      </c>
      <c r="G318" s="123" t="s">
        <v>487</v>
      </c>
      <c r="H318" s="123"/>
      <c r="I318" s="123">
        <v>30006228</v>
      </c>
      <c r="J318" s="125" t="s">
        <v>236</v>
      </c>
      <c r="K318" s="125" t="s">
        <v>237</v>
      </c>
      <c r="L318" s="123" t="s">
        <v>529</v>
      </c>
    </row>
    <row r="319" spans="1:12" s="132" customFormat="1" ht="30" x14ac:dyDescent="0.25">
      <c r="A319" s="226"/>
      <c r="B319" s="229"/>
      <c r="C319" s="123" t="s">
        <v>680</v>
      </c>
      <c r="D319" s="123"/>
      <c r="E319" s="124" t="s">
        <v>241</v>
      </c>
      <c r="F319" s="124" t="s">
        <v>252</v>
      </c>
      <c r="G319" s="123" t="s">
        <v>360</v>
      </c>
      <c r="H319" s="123"/>
      <c r="I319" s="123">
        <v>30006230</v>
      </c>
      <c r="J319" s="125" t="s">
        <v>236</v>
      </c>
      <c r="K319" s="125" t="s">
        <v>237</v>
      </c>
      <c r="L319" s="123" t="s">
        <v>361</v>
      </c>
    </row>
    <row r="320" spans="1:12" s="132" customFormat="1" x14ac:dyDescent="0.25">
      <c r="A320" s="226"/>
      <c r="B320" s="229"/>
      <c r="C320" s="123" t="s">
        <v>681</v>
      </c>
      <c r="D320" s="123"/>
      <c r="E320" s="124" t="s">
        <v>241</v>
      </c>
      <c r="F320" s="124" t="s">
        <v>241</v>
      </c>
      <c r="G320" s="123" t="s">
        <v>487</v>
      </c>
      <c r="H320" s="123"/>
      <c r="I320" s="123">
        <v>30004314</v>
      </c>
      <c r="J320" s="125" t="s">
        <v>236</v>
      </c>
      <c r="K320" s="125" t="s">
        <v>237</v>
      </c>
      <c r="L320" s="123" t="s">
        <v>529</v>
      </c>
    </row>
    <row r="321" spans="1:12" s="132" customFormat="1" x14ac:dyDescent="0.25">
      <c r="A321" s="226"/>
      <c r="B321" s="229"/>
      <c r="C321" s="123" t="s">
        <v>682</v>
      </c>
      <c r="D321" s="123"/>
      <c r="E321" s="124" t="s">
        <v>241</v>
      </c>
      <c r="F321" s="124" t="s">
        <v>241</v>
      </c>
      <c r="G321" s="123" t="s">
        <v>487</v>
      </c>
      <c r="H321" s="123"/>
      <c r="I321" s="123">
        <v>30000867</v>
      </c>
      <c r="J321" s="125" t="s">
        <v>236</v>
      </c>
      <c r="K321" s="125" t="s">
        <v>237</v>
      </c>
      <c r="L321" s="123" t="s">
        <v>529</v>
      </c>
    </row>
    <row r="322" spans="1:12" s="132" customFormat="1" x14ac:dyDescent="0.25">
      <c r="A322" s="226"/>
      <c r="B322" s="229"/>
      <c r="C322" s="123" t="s">
        <v>683</v>
      </c>
      <c r="D322" s="123"/>
      <c r="E322" s="124" t="s">
        <v>241</v>
      </c>
      <c r="F322" s="124" t="s">
        <v>241</v>
      </c>
      <c r="G322" s="123" t="s">
        <v>487</v>
      </c>
      <c r="H322" s="123"/>
      <c r="I322" s="123">
        <v>30006019</v>
      </c>
      <c r="J322" s="125" t="s">
        <v>236</v>
      </c>
      <c r="K322" s="125" t="s">
        <v>237</v>
      </c>
      <c r="L322" s="123" t="s">
        <v>529</v>
      </c>
    </row>
    <row r="323" spans="1:12" s="132" customFormat="1" x14ac:dyDescent="0.25">
      <c r="A323" s="226"/>
      <c r="B323" s="229"/>
      <c r="C323" s="123" t="s">
        <v>684</v>
      </c>
      <c r="D323" s="123"/>
      <c r="E323" s="124" t="s">
        <v>241</v>
      </c>
      <c r="F323" s="124" t="s">
        <v>241</v>
      </c>
      <c r="G323" s="123" t="s">
        <v>487</v>
      </c>
      <c r="H323" s="123"/>
      <c r="I323" s="123">
        <v>30004861</v>
      </c>
      <c r="J323" s="125" t="s">
        <v>236</v>
      </c>
      <c r="K323" s="125" t="s">
        <v>237</v>
      </c>
      <c r="L323" s="123" t="s">
        <v>529</v>
      </c>
    </row>
    <row r="324" spans="1:12" s="132" customFormat="1" x14ac:dyDescent="0.25">
      <c r="A324" s="226"/>
      <c r="B324" s="229"/>
      <c r="C324" s="123" t="s">
        <v>685</v>
      </c>
      <c r="D324" s="123"/>
      <c r="E324" s="124" t="s">
        <v>241</v>
      </c>
      <c r="F324" s="124" t="s">
        <v>241</v>
      </c>
      <c r="G324" s="123" t="s">
        <v>487</v>
      </c>
      <c r="H324" s="123"/>
      <c r="I324" s="123">
        <v>30004703</v>
      </c>
      <c r="J324" s="125" t="s">
        <v>236</v>
      </c>
      <c r="K324" s="125" t="s">
        <v>237</v>
      </c>
      <c r="L324" s="123" t="s">
        <v>529</v>
      </c>
    </row>
    <row r="325" spans="1:12" s="132" customFormat="1" x14ac:dyDescent="0.25">
      <c r="A325" s="226"/>
      <c r="B325" s="229"/>
      <c r="C325" s="123" t="s">
        <v>686</v>
      </c>
      <c r="D325" s="123"/>
      <c r="E325" s="124" t="s">
        <v>241</v>
      </c>
      <c r="F325" s="124" t="s">
        <v>241</v>
      </c>
      <c r="G325" s="123" t="s">
        <v>487</v>
      </c>
      <c r="H325" s="123"/>
      <c r="I325" s="123">
        <v>30004701</v>
      </c>
      <c r="J325" s="125" t="s">
        <v>236</v>
      </c>
      <c r="K325" s="125" t="s">
        <v>237</v>
      </c>
      <c r="L325" s="123" t="s">
        <v>529</v>
      </c>
    </row>
    <row r="326" spans="1:12" s="132" customFormat="1" x14ac:dyDescent="0.25">
      <c r="A326" s="226"/>
      <c r="B326" s="229"/>
      <c r="C326" s="123" t="s">
        <v>687</v>
      </c>
      <c r="D326" s="123"/>
      <c r="E326" s="124" t="s">
        <v>241</v>
      </c>
      <c r="F326" s="124" t="s">
        <v>241</v>
      </c>
      <c r="G326" s="123" t="s">
        <v>487</v>
      </c>
      <c r="H326" s="123"/>
      <c r="I326" s="123">
        <v>30006493</v>
      </c>
      <c r="J326" s="125" t="s">
        <v>357</v>
      </c>
      <c r="K326" s="125"/>
      <c r="L326" s="123" t="s">
        <v>529</v>
      </c>
    </row>
    <row r="327" spans="1:12" s="132" customFormat="1" x14ac:dyDescent="0.25">
      <c r="A327" s="226"/>
      <c r="B327" s="229"/>
      <c r="C327" s="123" t="s">
        <v>688</v>
      </c>
      <c r="D327" s="123"/>
      <c r="E327" s="124" t="s">
        <v>241</v>
      </c>
      <c r="F327" s="124" t="s">
        <v>241</v>
      </c>
      <c r="G327" s="123" t="s">
        <v>487</v>
      </c>
      <c r="H327" s="123"/>
      <c r="I327" s="123">
        <v>30006180</v>
      </c>
      <c r="J327" s="125" t="s">
        <v>236</v>
      </c>
      <c r="K327" s="125" t="s">
        <v>237</v>
      </c>
      <c r="L327" s="123" t="s">
        <v>529</v>
      </c>
    </row>
    <row r="328" spans="1:12" s="132" customFormat="1" ht="45" x14ac:dyDescent="0.25">
      <c r="A328" s="226"/>
      <c r="B328" s="229"/>
      <c r="C328" s="123" t="s">
        <v>689</v>
      </c>
      <c r="D328" s="123"/>
      <c r="E328" s="124" t="s">
        <v>241</v>
      </c>
      <c r="F328" s="124" t="s">
        <v>252</v>
      </c>
      <c r="G328" s="123" t="s">
        <v>690</v>
      </c>
      <c r="H328" s="123"/>
      <c r="I328" s="123">
        <v>30006235</v>
      </c>
      <c r="J328" s="125" t="s">
        <v>236</v>
      </c>
      <c r="K328" s="125" t="s">
        <v>237</v>
      </c>
      <c r="L328" s="123" t="s">
        <v>361</v>
      </c>
    </row>
    <row r="329" spans="1:12" s="132" customFormat="1" ht="45" x14ac:dyDescent="0.25">
      <c r="A329" s="226"/>
      <c r="B329" s="229"/>
      <c r="C329" s="123" t="s">
        <v>691</v>
      </c>
      <c r="D329" s="123"/>
      <c r="E329" s="124" t="s">
        <v>241</v>
      </c>
      <c r="F329" s="124" t="s">
        <v>252</v>
      </c>
      <c r="G329" s="123" t="s">
        <v>360</v>
      </c>
      <c r="H329" s="123" t="s">
        <v>356</v>
      </c>
      <c r="I329" s="123">
        <v>30006021</v>
      </c>
      <c r="J329" s="125" t="s">
        <v>236</v>
      </c>
      <c r="K329" s="125" t="s">
        <v>237</v>
      </c>
      <c r="L329" s="123" t="s">
        <v>361</v>
      </c>
    </row>
    <row r="330" spans="1:12" s="132" customFormat="1" x14ac:dyDescent="0.25">
      <c r="A330" s="226"/>
      <c r="B330" s="229"/>
      <c r="C330" s="123" t="s">
        <v>692</v>
      </c>
      <c r="D330" s="123"/>
      <c r="E330" s="124" t="s">
        <v>241</v>
      </c>
      <c r="F330" s="124" t="s">
        <v>241</v>
      </c>
      <c r="G330" s="123" t="s">
        <v>487</v>
      </c>
      <c r="H330" s="123"/>
      <c r="I330" s="123">
        <v>30000933</v>
      </c>
      <c r="J330" s="125" t="s">
        <v>236</v>
      </c>
      <c r="K330" s="125" t="s">
        <v>237</v>
      </c>
      <c r="L330" s="123" t="s">
        <v>529</v>
      </c>
    </row>
    <row r="331" spans="1:12" s="132" customFormat="1" x14ac:dyDescent="0.25">
      <c r="A331" s="226"/>
      <c r="B331" s="229"/>
      <c r="C331" s="123" t="s">
        <v>693</v>
      </c>
      <c r="D331" s="123"/>
      <c r="E331" s="124" t="s">
        <v>241</v>
      </c>
      <c r="F331" s="124" t="s">
        <v>241</v>
      </c>
      <c r="G331" s="123" t="s">
        <v>487</v>
      </c>
      <c r="H331" s="123"/>
      <c r="I331" s="123">
        <v>30006566</v>
      </c>
      <c r="J331" s="125" t="s">
        <v>236</v>
      </c>
      <c r="K331" s="125" t="s">
        <v>237</v>
      </c>
      <c r="L331" s="123" t="s">
        <v>529</v>
      </c>
    </row>
    <row r="332" spans="1:12" s="132" customFormat="1" x14ac:dyDescent="0.25">
      <c r="A332" s="226"/>
      <c r="B332" s="229"/>
      <c r="C332" s="123" t="s">
        <v>694</v>
      </c>
      <c r="D332" s="123"/>
      <c r="E332" s="124" t="s">
        <v>241</v>
      </c>
      <c r="F332" s="124" t="s">
        <v>241</v>
      </c>
      <c r="G332" s="123" t="s">
        <v>487</v>
      </c>
      <c r="H332" s="123"/>
      <c r="I332" s="123">
        <v>30000924</v>
      </c>
      <c r="J332" s="125" t="s">
        <v>236</v>
      </c>
      <c r="K332" s="125" t="s">
        <v>237</v>
      </c>
      <c r="L332" s="123" t="s">
        <v>529</v>
      </c>
    </row>
    <row r="333" spans="1:12" s="132" customFormat="1" x14ac:dyDescent="0.25">
      <c r="A333" s="226"/>
      <c r="B333" s="229"/>
      <c r="C333" s="123" t="s">
        <v>695</v>
      </c>
      <c r="D333" s="123"/>
      <c r="E333" s="124" t="s">
        <v>241</v>
      </c>
      <c r="F333" s="124" t="s">
        <v>241</v>
      </c>
      <c r="G333" s="123" t="s">
        <v>487</v>
      </c>
      <c r="H333" s="123"/>
      <c r="I333" s="123">
        <v>30000812</v>
      </c>
      <c r="J333" s="125" t="s">
        <v>236</v>
      </c>
      <c r="K333" s="125" t="s">
        <v>237</v>
      </c>
      <c r="L333" s="123" t="s">
        <v>529</v>
      </c>
    </row>
    <row r="334" spans="1:12" s="132" customFormat="1" x14ac:dyDescent="0.25">
      <c r="A334" s="226"/>
      <c r="B334" s="229"/>
      <c r="C334" s="123" t="s">
        <v>696</v>
      </c>
      <c r="D334" s="123"/>
      <c r="E334" s="124" t="s">
        <v>241</v>
      </c>
      <c r="F334" s="124" t="s">
        <v>241</v>
      </c>
      <c r="G334" s="123" t="s">
        <v>487</v>
      </c>
      <c r="H334" s="123"/>
      <c r="I334" s="123">
        <v>30006241</v>
      </c>
      <c r="J334" s="125" t="s">
        <v>236</v>
      </c>
      <c r="K334" s="125" t="s">
        <v>237</v>
      </c>
      <c r="L334" s="123" t="s">
        <v>529</v>
      </c>
    </row>
    <row r="335" spans="1:12" s="132" customFormat="1" x14ac:dyDescent="0.25">
      <c r="A335" s="226"/>
      <c r="B335" s="229"/>
      <c r="C335" s="123" t="s">
        <v>697</v>
      </c>
      <c r="D335" s="123"/>
      <c r="E335" s="124" t="s">
        <v>241</v>
      </c>
      <c r="F335" s="124" t="s">
        <v>241</v>
      </c>
      <c r="G335" s="123" t="s">
        <v>487</v>
      </c>
      <c r="H335" s="123"/>
      <c r="I335" s="123">
        <v>30006028</v>
      </c>
      <c r="J335" s="125" t="s">
        <v>236</v>
      </c>
      <c r="K335" s="125" t="s">
        <v>237</v>
      </c>
      <c r="L335" s="123" t="s">
        <v>529</v>
      </c>
    </row>
    <row r="336" spans="1:12" s="132" customFormat="1" x14ac:dyDescent="0.25">
      <c r="A336" s="226"/>
      <c r="B336" s="229"/>
      <c r="C336" s="123" t="s">
        <v>698</v>
      </c>
      <c r="D336" s="123"/>
      <c r="E336" s="124" t="s">
        <v>241</v>
      </c>
      <c r="F336" s="124" t="s">
        <v>241</v>
      </c>
      <c r="G336" s="123" t="s">
        <v>487</v>
      </c>
      <c r="H336" s="123"/>
      <c r="I336" s="123">
        <v>30000925</v>
      </c>
      <c r="J336" s="125" t="s">
        <v>236</v>
      </c>
      <c r="K336" s="125" t="s">
        <v>237</v>
      </c>
      <c r="L336" s="123" t="s">
        <v>529</v>
      </c>
    </row>
    <row r="337" spans="1:12" s="132" customFormat="1" x14ac:dyDescent="0.25">
      <c r="A337" s="226"/>
      <c r="B337" s="229"/>
      <c r="C337" s="123" t="s">
        <v>699</v>
      </c>
      <c r="D337" s="123"/>
      <c r="E337" s="124" t="s">
        <v>241</v>
      </c>
      <c r="F337" s="124" t="s">
        <v>241</v>
      </c>
      <c r="G337" s="123" t="s">
        <v>487</v>
      </c>
      <c r="H337" s="123"/>
      <c r="I337" s="123">
        <v>30004870</v>
      </c>
      <c r="J337" s="125" t="s">
        <v>236</v>
      </c>
      <c r="K337" s="125" t="s">
        <v>237</v>
      </c>
      <c r="L337" s="123" t="s">
        <v>529</v>
      </c>
    </row>
    <row r="338" spans="1:12" s="132" customFormat="1" x14ac:dyDescent="0.25">
      <c r="A338" s="226"/>
      <c r="B338" s="229"/>
      <c r="C338" s="123" t="s">
        <v>700</v>
      </c>
      <c r="D338" s="123"/>
      <c r="E338" s="124" t="s">
        <v>241</v>
      </c>
      <c r="F338" s="124" t="s">
        <v>241</v>
      </c>
      <c r="G338" s="123" t="s">
        <v>487</v>
      </c>
      <c r="H338" s="123"/>
      <c r="I338" s="123">
        <v>30006222</v>
      </c>
      <c r="J338" s="125" t="s">
        <v>236</v>
      </c>
      <c r="K338" s="125" t="s">
        <v>237</v>
      </c>
      <c r="L338" s="123" t="s">
        <v>529</v>
      </c>
    </row>
    <row r="339" spans="1:12" s="132" customFormat="1" x14ac:dyDescent="0.25">
      <c r="A339" s="226"/>
      <c r="B339" s="229"/>
      <c r="C339" s="123" t="s">
        <v>701</v>
      </c>
      <c r="D339" s="123"/>
      <c r="E339" s="124" t="s">
        <v>241</v>
      </c>
      <c r="F339" s="124" t="s">
        <v>241</v>
      </c>
      <c r="G339" s="123" t="s">
        <v>487</v>
      </c>
      <c r="H339" s="123"/>
      <c r="I339" s="123">
        <v>30006225</v>
      </c>
      <c r="J339" s="125" t="s">
        <v>236</v>
      </c>
      <c r="K339" s="125" t="s">
        <v>237</v>
      </c>
      <c r="L339" s="123" t="s">
        <v>529</v>
      </c>
    </row>
    <row r="340" spans="1:12" s="120" customFormat="1" x14ac:dyDescent="0.25">
      <c r="A340" s="226"/>
      <c r="B340" s="229"/>
      <c r="C340" s="123" t="s">
        <v>702</v>
      </c>
      <c r="D340" s="123"/>
      <c r="E340" s="124" t="s">
        <v>241</v>
      </c>
      <c r="F340" s="124" t="s">
        <v>241</v>
      </c>
      <c r="G340" s="123" t="s">
        <v>487</v>
      </c>
      <c r="H340" s="123"/>
      <c r="I340" s="123">
        <v>30006237</v>
      </c>
      <c r="J340" s="125" t="s">
        <v>236</v>
      </c>
      <c r="K340" s="125" t="s">
        <v>237</v>
      </c>
      <c r="L340" s="123" t="s">
        <v>529</v>
      </c>
    </row>
    <row r="341" spans="1:12" s="132" customFormat="1" x14ac:dyDescent="0.25">
      <c r="A341" s="226"/>
      <c r="B341" s="229"/>
      <c r="C341" s="123" t="s">
        <v>703</v>
      </c>
      <c r="D341" s="123"/>
      <c r="E341" s="124" t="s">
        <v>241</v>
      </c>
      <c r="F341" s="124" t="s">
        <v>241</v>
      </c>
      <c r="G341" s="123" t="s">
        <v>487</v>
      </c>
      <c r="H341" s="123"/>
      <c r="I341" s="123">
        <v>30006239</v>
      </c>
      <c r="J341" s="125" t="s">
        <v>243</v>
      </c>
      <c r="K341" s="125" t="s">
        <v>237</v>
      </c>
      <c r="L341" s="123" t="s">
        <v>529</v>
      </c>
    </row>
    <row r="342" spans="1:12" s="120" customFormat="1" x14ac:dyDescent="0.25">
      <c r="A342" s="226"/>
      <c r="B342" s="229"/>
      <c r="C342" s="123" t="s">
        <v>704</v>
      </c>
      <c r="D342" s="123"/>
      <c r="E342" s="124" t="s">
        <v>241</v>
      </c>
      <c r="F342" s="124" t="s">
        <v>241</v>
      </c>
      <c r="G342" s="123" t="s">
        <v>487</v>
      </c>
      <c r="H342" s="123"/>
      <c r="I342" s="123">
        <v>30006240</v>
      </c>
      <c r="J342" s="125" t="s">
        <v>236</v>
      </c>
      <c r="K342" s="125" t="s">
        <v>237</v>
      </c>
      <c r="L342" s="123" t="s">
        <v>529</v>
      </c>
    </row>
    <row r="343" spans="1:12" s="132" customFormat="1" x14ac:dyDescent="0.25">
      <c r="A343" s="227"/>
      <c r="B343" s="230"/>
      <c r="C343" s="123" t="s">
        <v>705</v>
      </c>
      <c r="D343" s="123"/>
      <c r="E343" s="124" t="s">
        <v>241</v>
      </c>
      <c r="F343" s="124" t="s">
        <v>241</v>
      </c>
      <c r="G343" s="123" t="s">
        <v>487</v>
      </c>
      <c r="H343" s="123"/>
      <c r="I343" s="123">
        <v>30005778</v>
      </c>
      <c r="J343" s="125" t="s">
        <v>236</v>
      </c>
      <c r="K343" s="125" t="s">
        <v>237</v>
      </c>
      <c r="L343" s="123" t="s">
        <v>529</v>
      </c>
    </row>
    <row r="344" spans="1:12" s="132" customFormat="1" ht="30" x14ac:dyDescent="0.25">
      <c r="A344" s="225" t="s">
        <v>206</v>
      </c>
      <c r="B344" s="228" t="s">
        <v>207</v>
      </c>
      <c r="C344" s="123" t="s">
        <v>706</v>
      </c>
      <c r="D344" s="123"/>
      <c r="E344" s="124" t="s">
        <v>241</v>
      </c>
      <c r="F344" s="124" t="s">
        <v>241</v>
      </c>
      <c r="G344" s="123" t="s">
        <v>487</v>
      </c>
      <c r="H344" s="123"/>
      <c r="I344" s="123">
        <v>30006169</v>
      </c>
      <c r="J344" s="125" t="s">
        <v>243</v>
      </c>
      <c r="K344" s="125" t="s">
        <v>244</v>
      </c>
      <c r="L344" s="123" t="s">
        <v>313</v>
      </c>
    </row>
    <row r="345" spans="1:12" s="132" customFormat="1" ht="30" x14ac:dyDescent="0.25">
      <c r="A345" s="226"/>
      <c r="B345" s="229"/>
      <c r="C345" s="123" t="s">
        <v>707</v>
      </c>
      <c r="D345" s="123"/>
      <c r="E345" s="124" t="s">
        <v>241</v>
      </c>
      <c r="F345" s="124" t="s">
        <v>241</v>
      </c>
      <c r="G345" s="123" t="s">
        <v>487</v>
      </c>
      <c r="H345" s="123"/>
      <c r="I345" s="123">
        <v>30006170</v>
      </c>
      <c r="J345" s="125" t="s">
        <v>243</v>
      </c>
      <c r="K345" s="125" t="s">
        <v>244</v>
      </c>
      <c r="L345" s="123" t="s">
        <v>313</v>
      </c>
    </row>
    <row r="346" spans="1:12" s="120" customFormat="1" ht="30" x14ac:dyDescent="0.25">
      <c r="A346" s="226"/>
      <c r="B346" s="229"/>
      <c r="C346" s="123" t="s">
        <v>708</v>
      </c>
      <c r="D346" s="123"/>
      <c r="E346" s="124" t="s">
        <v>241</v>
      </c>
      <c r="F346" s="124" t="s">
        <v>241</v>
      </c>
      <c r="G346" s="123" t="s">
        <v>487</v>
      </c>
      <c r="H346" s="123"/>
      <c r="I346" s="123">
        <v>30000785</v>
      </c>
      <c r="J346" s="125" t="s">
        <v>243</v>
      </c>
      <c r="K346" s="125" t="s">
        <v>244</v>
      </c>
      <c r="L346" s="123" t="s">
        <v>313</v>
      </c>
    </row>
    <row r="347" spans="1:12" s="132" customFormat="1" ht="30" x14ac:dyDescent="0.25">
      <c r="A347" s="226"/>
      <c r="B347" s="229"/>
      <c r="C347" s="123" t="s">
        <v>709</v>
      </c>
      <c r="D347" s="123"/>
      <c r="E347" s="124" t="s">
        <v>241</v>
      </c>
      <c r="F347" s="124" t="s">
        <v>241</v>
      </c>
      <c r="G347" s="123" t="s">
        <v>487</v>
      </c>
      <c r="H347" s="123"/>
      <c r="I347" s="123">
        <v>30006216</v>
      </c>
      <c r="J347" s="125" t="s">
        <v>243</v>
      </c>
      <c r="K347" s="125" t="s">
        <v>244</v>
      </c>
      <c r="L347" s="123" t="s">
        <v>313</v>
      </c>
    </row>
    <row r="348" spans="1:12" s="132" customFormat="1" ht="30" x14ac:dyDescent="0.25">
      <c r="A348" s="226"/>
      <c r="B348" s="229"/>
      <c r="C348" s="123" t="s">
        <v>710</v>
      </c>
      <c r="D348" s="123"/>
      <c r="E348" s="124" t="s">
        <v>241</v>
      </c>
      <c r="F348" s="124" t="s">
        <v>241</v>
      </c>
      <c r="G348" s="123" t="s">
        <v>487</v>
      </c>
      <c r="H348" s="123"/>
      <c r="I348" s="123">
        <v>30003784</v>
      </c>
      <c r="J348" s="125" t="s">
        <v>243</v>
      </c>
      <c r="K348" s="125" t="s">
        <v>244</v>
      </c>
      <c r="L348" s="123" t="s">
        <v>313</v>
      </c>
    </row>
    <row r="349" spans="1:12" s="132" customFormat="1" ht="30" x14ac:dyDescent="0.25">
      <c r="A349" s="226"/>
      <c r="B349" s="229"/>
      <c r="C349" s="123" t="s">
        <v>711</v>
      </c>
      <c r="D349" s="123"/>
      <c r="E349" s="124" t="s">
        <v>241</v>
      </c>
      <c r="F349" s="124" t="s">
        <v>241</v>
      </c>
      <c r="G349" s="123" t="s">
        <v>487</v>
      </c>
      <c r="H349" s="123"/>
      <c r="I349" s="123">
        <v>30000645</v>
      </c>
      <c r="J349" s="125" t="s">
        <v>243</v>
      </c>
      <c r="K349" s="125" t="s">
        <v>244</v>
      </c>
      <c r="L349" s="123" t="s">
        <v>313</v>
      </c>
    </row>
    <row r="350" spans="1:12" s="132" customFormat="1" ht="30" x14ac:dyDescent="0.25">
      <c r="A350" s="226"/>
      <c r="B350" s="229"/>
      <c r="C350" s="123" t="s">
        <v>712</v>
      </c>
      <c r="D350" s="123"/>
      <c r="E350" s="124" t="s">
        <v>241</v>
      </c>
      <c r="F350" s="124" t="s">
        <v>241</v>
      </c>
      <c r="G350" s="123" t="s">
        <v>487</v>
      </c>
      <c r="H350" s="123"/>
      <c r="I350" s="123">
        <v>30006245</v>
      </c>
      <c r="J350" s="125" t="s">
        <v>243</v>
      </c>
      <c r="K350" s="125" t="s">
        <v>244</v>
      </c>
      <c r="L350" s="123" t="s">
        <v>313</v>
      </c>
    </row>
    <row r="351" spans="1:12" s="132" customFormat="1" ht="30" x14ac:dyDescent="0.25">
      <c r="A351" s="226"/>
      <c r="B351" s="229"/>
      <c r="C351" s="123" t="s">
        <v>713</v>
      </c>
      <c r="D351" s="123"/>
      <c r="E351" s="124" t="s">
        <v>241</v>
      </c>
      <c r="F351" s="124" t="s">
        <v>241</v>
      </c>
      <c r="G351" s="123" t="s">
        <v>487</v>
      </c>
      <c r="H351" s="123"/>
      <c r="I351" s="123">
        <v>30005994</v>
      </c>
      <c r="J351" s="125" t="s">
        <v>243</v>
      </c>
      <c r="K351" s="125" t="s">
        <v>244</v>
      </c>
      <c r="L351" s="123" t="s">
        <v>313</v>
      </c>
    </row>
    <row r="352" spans="1:12" s="132" customFormat="1" ht="30" x14ac:dyDescent="0.25">
      <c r="A352" s="226"/>
      <c r="B352" s="229"/>
      <c r="C352" s="123" t="s">
        <v>642</v>
      </c>
      <c r="D352" s="123"/>
      <c r="E352" s="124" t="s">
        <v>241</v>
      </c>
      <c r="F352" s="124" t="s">
        <v>241</v>
      </c>
      <c r="G352" s="123" t="s">
        <v>487</v>
      </c>
      <c r="H352" s="123"/>
      <c r="I352" s="123">
        <v>30000521</v>
      </c>
      <c r="J352" s="125" t="s">
        <v>243</v>
      </c>
      <c r="K352" s="125" t="s">
        <v>244</v>
      </c>
      <c r="L352" s="123" t="s">
        <v>313</v>
      </c>
    </row>
    <row r="353" spans="1:12" s="132" customFormat="1" ht="30" x14ac:dyDescent="0.25">
      <c r="A353" s="226"/>
      <c r="B353" s="229"/>
      <c r="C353" s="123" t="s">
        <v>714</v>
      </c>
      <c r="D353" s="123"/>
      <c r="E353" s="124" t="s">
        <v>241</v>
      </c>
      <c r="F353" s="124" t="s">
        <v>241</v>
      </c>
      <c r="G353" s="123" t="s">
        <v>487</v>
      </c>
      <c r="H353" s="123"/>
      <c r="I353" s="123">
        <v>30006218</v>
      </c>
      <c r="J353" s="125" t="s">
        <v>243</v>
      </c>
      <c r="K353" s="125" t="s">
        <v>237</v>
      </c>
      <c r="L353" s="123" t="s">
        <v>313</v>
      </c>
    </row>
    <row r="354" spans="1:12" s="132" customFormat="1" ht="30" x14ac:dyDescent="0.25">
      <c r="A354" s="226"/>
      <c r="B354" s="229"/>
      <c r="C354" s="123" t="s">
        <v>715</v>
      </c>
      <c r="D354" s="123"/>
      <c r="E354" s="124" t="s">
        <v>241</v>
      </c>
      <c r="F354" s="124" t="s">
        <v>252</v>
      </c>
      <c r="G354" s="123" t="s">
        <v>360</v>
      </c>
      <c r="H354" s="123"/>
      <c r="I354" s="123">
        <v>30006494</v>
      </c>
      <c r="J354" s="125" t="s">
        <v>243</v>
      </c>
      <c r="K354" s="125" t="s">
        <v>716</v>
      </c>
      <c r="L354" s="123" t="s">
        <v>245</v>
      </c>
    </row>
    <row r="355" spans="1:12" s="132" customFormat="1" ht="30" x14ac:dyDescent="0.25">
      <c r="A355" s="226"/>
      <c r="B355" s="229"/>
      <c r="C355" s="123" t="s">
        <v>717</v>
      </c>
      <c r="D355" s="123"/>
      <c r="E355" s="124" t="s">
        <v>232</v>
      </c>
      <c r="F355" s="124" t="s">
        <v>252</v>
      </c>
      <c r="G355" s="123" t="s">
        <v>718</v>
      </c>
      <c r="H355" s="123"/>
      <c r="I355" s="123">
        <v>30003247</v>
      </c>
      <c r="J355" s="125" t="s">
        <v>243</v>
      </c>
      <c r="K355" s="125"/>
      <c r="L355" s="123" t="s">
        <v>245</v>
      </c>
    </row>
    <row r="356" spans="1:12" s="132" customFormat="1" ht="30" x14ac:dyDescent="0.25">
      <c r="A356" s="226"/>
      <c r="B356" s="229"/>
      <c r="C356" s="123" t="s">
        <v>719</v>
      </c>
      <c r="D356" s="123"/>
      <c r="E356" s="124" t="s">
        <v>241</v>
      </c>
      <c r="F356" s="124" t="s">
        <v>241</v>
      </c>
      <c r="G356" s="123" t="s">
        <v>487</v>
      </c>
      <c r="H356" s="123"/>
      <c r="I356" s="123">
        <v>30006208</v>
      </c>
      <c r="J356" s="125" t="s">
        <v>243</v>
      </c>
      <c r="K356" s="125" t="s">
        <v>244</v>
      </c>
      <c r="L356" s="123" t="s">
        <v>313</v>
      </c>
    </row>
    <row r="357" spans="1:12" s="132" customFormat="1" ht="30" x14ac:dyDescent="0.25">
      <c r="A357" s="226"/>
      <c r="B357" s="229"/>
      <c r="C357" s="123" t="s">
        <v>720</v>
      </c>
      <c r="D357" s="123"/>
      <c r="E357" s="124" t="s">
        <v>241</v>
      </c>
      <c r="F357" s="124" t="s">
        <v>241</v>
      </c>
      <c r="G357" s="123" t="s">
        <v>487</v>
      </c>
      <c r="H357" s="123"/>
      <c r="I357" s="123">
        <v>30006279</v>
      </c>
      <c r="J357" s="125" t="s">
        <v>243</v>
      </c>
      <c r="K357" s="125" t="s">
        <v>244</v>
      </c>
      <c r="L357" s="123" t="s">
        <v>313</v>
      </c>
    </row>
    <row r="358" spans="1:12" s="132" customFormat="1" ht="30" x14ac:dyDescent="0.25">
      <c r="A358" s="226"/>
      <c r="B358" s="229"/>
      <c r="C358" s="123" t="s">
        <v>721</v>
      </c>
      <c r="D358" s="123"/>
      <c r="E358" s="124" t="s">
        <v>241</v>
      </c>
      <c r="F358" s="124" t="s">
        <v>241</v>
      </c>
      <c r="G358" s="123" t="s">
        <v>487</v>
      </c>
      <c r="H358" s="123"/>
      <c r="I358" s="123">
        <v>30006305</v>
      </c>
      <c r="J358" s="125" t="s">
        <v>243</v>
      </c>
      <c r="K358" s="125" t="s">
        <v>244</v>
      </c>
      <c r="L358" s="123" t="s">
        <v>313</v>
      </c>
    </row>
    <row r="359" spans="1:12" s="132" customFormat="1" ht="30" x14ac:dyDescent="0.25">
      <c r="A359" s="226"/>
      <c r="B359" s="229"/>
      <c r="C359" s="123" t="s">
        <v>722</v>
      </c>
      <c r="D359" s="123"/>
      <c r="E359" s="124" t="s">
        <v>241</v>
      </c>
      <c r="F359" s="124" t="s">
        <v>241</v>
      </c>
      <c r="G359" s="123" t="s">
        <v>487</v>
      </c>
      <c r="H359" s="123"/>
      <c r="I359" s="123">
        <v>30006306</v>
      </c>
      <c r="J359" s="125" t="s">
        <v>723</v>
      </c>
      <c r="K359" s="125" t="s">
        <v>716</v>
      </c>
      <c r="L359" s="123" t="s">
        <v>313</v>
      </c>
    </row>
    <row r="360" spans="1:12" s="132" customFormat="1" ht="30" x14ac:dyDescent="0.25">
      <c r="A360" s="226"/>
      <c r="B360" s="229"/>
      <c r="C360" s="123" t="s">
        <v>724</v>
      </c>
      <c r="D360" s="123"/>
      <c r="E360" s="124" t="s">
        <v>241</v>
      </c>
      <c r="F360" s="124" t="s">
        <v>241</v>
      </c>
      <c r="G360" s="123" t="s">
        <v>487</v>
      </c>
      <c r="H360" s="123"/>
      <c r="I360" s="123">
        <v>30004150</v>
      </c>
      <c r="J360" s="125" t="s">
        <v>243</v>
      </c>
      <c r="K360" s="125" t="s">
        <v>244</v>
      </c>
      <c r="L360" s="123" t="s">
        <v>313</v>
      </c>
    </row>
    <row r="361" spans="1:12" s="132" customFormat="1" ht="30" x14ac:dyDescent="0.25">
      <c r="A361" s="226"/>
      <c r="B361" s="229"/>
      <c r="C361" s="123" t="s">
        <v>725</v>
      </c>
      <c r="D361" s="123"/>
      <c r="E361" s="124" t="s">
        <v>241</v>
      </c>
      <c r="F361" s="124" t="s">
        <v>241</v>
      </c>
      <c r="G361" s="123" t="s">
        <v>487</v>
      </c>
      <c r="H361" s="123"/>
      <c r="I361" s="123">
        <v>30004151</v>
      </c>
      <c r="J361" s="125" t="s">
        <v>243</v>
      </c>
      <c r="K361" s="125" t="s">
        <v>244</v>
      </c>
      <c r="L361" s="123" t="s">
        <v>313</v>
      </c>
    </row>
    <row r="362" spans="1:12" s="132" customFormat="1" ht="30" x14ac:dyDescent="0.25">
      <c r="A362" s="226"/>
      <c r="B362" s="229"/>
      <c r="C362" s="123" t="s">
        <v>726</v>
      </c>
      <c r="D362" s="123"/>
      <c r="E362" s="124" t="s">
        <v>241</v>
      </c>
      <c r="F362" s="124" t="s">
        <v>241</v>
      </c>
      <c r="G362" s="123" t="s">
        <v>487</v>
      </c>
      <c r="H362" s="123"/>
      <c r="I362" s="123">
        <v>30004728</v>
      </c>
      <c r="J362" s="125" t="s">
        <v>243</v>
      </c>
      <c r="K362" s="125" t="s">
        <v>244</v>
      </c>
      <c r="L362" s="123" t="s">
        <v>313</v>
      </c>
    </row>
    <row r="363" spans="1:12" s="132" customFormat="1" ht="30" x14ac:dyDescent="0.25">
      <c r="A363" s="226"/>
      <c r="B363" s="229"/>
      <c r="C363" s="123" t="s">
        <v>727</v>
      </c>
      <c r="D363" s="123"/>
      <c r="E363" s="124" t="s">
        <v>241</v>
      </c>
      <c r="F363" s="124" t="s">
        <v>241</v>
      </c>
      <c r="G363" s="123" t="s">
        <v>487</v>
      </c>
      <c r="H363" s="123"/>
      <c r="I363" s="123">
        <v>30004729</v>
      </c>
      <c r="J363" s="125" t="s">
        <v>243</v>
      </c>
      <c r="K363" s="125" t="s">
        <v>244</v>
      </c>
      <c r="L363" s="123" t="s">
        <v>313</v>
      </c>
    </row>
    <row r="364" spans="1:12" s="132" customFormat="1" ht="30" x14ac:dyDescent="0.25">
      <c r="A364" s="226"/>
      <c r="B364" s="229"/>
      <c r="C364" s="123" t="s">
        <v>728</v>
      </c>
      <c r="D364" s="123"/>
      <c r="E364" s="124" t="s">
        <v>241</v>
      </c>
      <c r="F364" s="124" t="s">
        <v>241</v>
      </c>
      <c r="G364" s="123" t="s">
        <v>487</v>
      </c>
      <c r="H364" s="123"/>
      <c r="I364" s="123">
        <v>30000432</v>
      </c>
      <c r="J364" s="125" t="s">
        <v>243</v>
      </c>
      <c r="K364" s="125" t="s">
        <v>244</v>
      </c>
      <c r="L364" s="123" t="s">
        <v>313</v>
      </c>
    </row>
    <row r="365" spans="1:12" s="132" customFormat="1" ht="30" x14ac:dyDescent="0.25">
      <c r="A365" s="226"/>
      <c r="B365" s="229"/>
      <c r="C365" s="123" t="s">
        <v>729</v>
      </c>
      <c r="D365" s="123"/>
      <c r="E365" s="124" t="s">
        <v>241</v>
      </c>
      <c r="F365" s="124" t="s">
        <v>241</v>
      </c>
      <c r="G365" s="123" t="s">
        <v>487</v>
      </c>
      <c r="H365" s="123"/>
      <c r="I365" s="123">
        <v>30006336</v>
      </c>
      <c r="J365" s="125" t="s">
        <v>243</v>
      </c>
      <c r="K365" s="125" t="s">
        <v>244</v>
      </c>
      <c r="L365" s="123" t="s">
        <v>313</v>
      </c>
    </row>
    <row r="366" spans="1:12" s="132" customFormat="1" ht="30" x14ac:dyDescent="0.25">
      <c r="A366" s="226"/>
      <c r="B366" s="229"/>
      <c r="C366" s="123" t="s">
        <v>730</v>
      </c>
      <c r="D366" s="123"/>
      <c r="E366" s="124" t="s">
        <v>241</v>
      </c>
      <c r="F366" s="124" t="s">
        <v>241</v>
      </c>
      <c r="G366" s="123" t="s">
        <v>487</v>
      </c>
      <c r="H366" s="123"/>
      <c r="I366" s="123">
        <v>30006303</v>
      </c>
      <c r="J366" s="125" t="s">
        <v>243</v>
      </c>
      <c r="K366" s="125" t="s">
        <v>244</v>
      </c>
      <c r="L366" s="123" t="s">
        <v>313</v>
      </c>
    </row>
    <row r="367" spans="1:12" s="132" customFormat="1" ht="30" x14ac:dyDescent="0.25">
      <c r="A367" s="226"/>
      <c r="B367" s="229"/>
      <c r="C367" s="123" t="s">
        <v>731</v>
      </c>
      <c r="D367" s="123"/>
      <c r="E367" s="124" t="s">
        <v>241</v>
      </c>
      <c r="F367" s="124" t="s">
        <v>241</v>
      </c>
      <c r="G367" s="123" t="s">
        <v>487</v>
      </c>
      <c r="H367" s="123"/>
      <c r="I367" s="123">
        <v>30006296</v>
      </c>
      <c r="J367" s="125" t="s">
        <v>243</v>
      </c>
      <c r="K367" s="125" t="s">
        <v>244</v>
      </c>
      <c r="L367" s="123" t="s">
        <v>313</v>
      </c>
    </row>
    <row r="368" spans="1:12" s="132" customFormat="1" ht="30" x14ac:dyDescent="0.25">
      <c r="A368" s="226"/>
      <c r="B368" s="229"/>
      <c r="C368" s="123" t="s">
        <v>732</v>
      </c>
      <c r="D368" s="123"/>
      <c r="E368" s="124" t="s">
        <v>241</v>
      </c>
      <c r="F368" s="124" t="s">
        <v>241</v>
      </c>
      <c r="G368" s="123" t="s">
        <v>487</v>
      </c>
      <c r="H368" s="123"/>
      <c r="I368" s="123">
        <v>30000620</v>
      </c>
      <c r="J368" s="125" t="s">
        <v>243</v>
      </c>
      <c r="K368" s="125" t="s">
        <v>244</v>
      </c>
      <c r="L368" s="123" t="s">
        <v>313</v>
      </c>
    </row>
    <row r="369" spans="1:12" s="132" customFormat="1" ht="30" x14ac:dyDescent="0.25">
      <c r="A369" s="226"/>
      <c r="B369" s="229"/>
      <c r="C369" s="123" t="s">
        <v>733</v>
      </c>
      <c r="D369" s="123"/>
      <c r="E369" s="124" t="s">
        <v>241</v>
      </c>
      <c r="F369" s="124" t="s">
        <v>241</v>
      </c>
      <c r="G369" s="123" t="s">
        <v>487</v>
      </c>
      <c r="H369" s="123"/>
      <c r="I369" s="123">
        <v>30000628</v>
      </c>
      <c r="J369" s="125" t="s">
        <v>243</v>
      </c>
      <c r="K369" s="125" t="s">
        <v>244</v>
      </c>
      <c r="L369" s="123" t="s">
        <v>313</v>
      </c>
    </row>
    <row r="370" spans="1:12" s="132" customFormat="1" ht="30" x14ac:dyDescent="0.25">
      <c r="A370" s="226"/>
      <c r="B370" s="229"/>
      <c r="C370" s="123" t="s">
        <v>734</v>
      </c>
      <c r="D370" s="123"/>
      <c r="E370" s="124" t="s">
        <v>241</v>
      </c>
      <c r="F370" s="124" t="s">
        <v>241</v>
      </c>
      <c r="G370" s="123" t="s">
        <v>487</v>
      </c>
      <c r="H370" s="123"/>
      <c r="I370" s="123">
        <v>30004307</v>
      </c>
      <c r="J370" s="125" t="s">
        <v>243</v>
      </c>
      <c r="K370" s="125" t="s">
        <v>244</v>
      </c>
      <c r="L370" s="123" t="s">
        <v>313</v>
      </c>
    </row>
    <row r="371" spans="1:12" s="132" customFormat="1" ht="30" x14ac:dyDescent="0.25">
      <c r="A371" s="226"/>
      <c r="B371" s="229"/>
      <c r="C371" s="123" t="s">
        <v>735</v>
      </c>
      <c r="D371" s="123"/>
      <c r="E371" s="124" t="s">
        <v>241</v>
      </c>
      <c r="F371" s="124" t="s">
        <v>241</v>
      </c>
      <c r="G371" s="123" t="s">
        <v>487</v>
      </c>
      <c r="H371" s="123"/>
      <c r="I371" s="123">
        <v>30004851</v>
      </c>
      <c r="J371" s="125" t="s">
        <v>243</v>
      </c>
      <c r="K371" s="125" t="s">
        <v>244</v>
      </c>
      <c r="L371" s="123" t="s">
        <v>313</v>
      </c>
    </row>
    <row r="372" spans="1:12" s="132" customFormat="1" ht="30" x14ac:dyDescent="0.25">
      <c r="A372" s="226"/>
      <c r="B372" s="229"/>
      <c r="C372" s="123" t="s">
        <v>736</v>
      </c>
      <c r="D372" s="123"/>
      <c r="E372" s="124" t="s">
        <v>241</v>
      </c>
      <c r="F372" s="124" t="s">
        <v>241</v>
      </c>
      <c r="G372" s="123" t="s">
        <v>487</v>
      </c>
      <c r="H372" s="123"/>
      <c r="I372" s="123">
        <v>30006508</v>
      </c>
      <c r="J372" s="125" t="s">
        <v>243</v>
      </c>
      <c r="K372" s="125" t="s">
        <v>244</v>
      </c>
      <c r="L372" s="123" t="s">
        <v>313</v>
      </c>
    </row>
    <row r="373" spans="1:12" s="132" customFormat="1" ht="30" x14ac:dyDescent="0.25">
      <c r="A373" s="226"/>
      <c r="B373" s="229"/>
      <c r="C373" s="123" t="s">
        <v>737</v>
      </c>
      <c r="D373" s="123"/>
      <c r="E373" s="124" t="s">
        <v>241</v>
      </c>
      <c r="F373" s="124" t="s">
        <v>252</v>
      </c>
      <c r="G373" s="123" t="s">
        <v>738</v>
      </c>
      <c r="H373" s="123"/>
      <c r="I373" s="123">
        <v>30006171</v>
      </c>
      <c r="J373" s="125" t="s">
        <v>243</v>
      </c>
      <c r="K373" s="125" t="s">
        <v>244</v>
      </c>
      <c r="L373" s="123" t="s">
        <v>245</v>
      </c>
    </row>
    <row r="374" spans="1:12" s="132" customFormat="1" ht="30" x14ac:dyDescent="0.25">
      <c r="A374" s="226"/>
      <c r="B374" s="229"/>
      <c r="C374" s="123" t="s">
        <v>739</v>
      </c>
      <c r="D374" s="123"/>
      <c r="E374" s="124" t="s">
        <v>241</v>
      </c>
      <c r="F374" s="124" t="s">
        <v>241</v>
      </c>
      <c r="G374" s="123" t="s">
        <v>487</v>
      </c>
      <c r="H374" s="123"/>
      <c r="I374" s="123">
        <v>30006304</v>
      </c>
      <c r="J374" s="125" t="s">
        <v>243</v>
      </c>
      <c r="K374" s="125" t="s">
        <v>237</v>
      </c>
      <c r="L374" s="123" t="s">
        <v>313</v>
      </c>
    </row>
    <row r="375" spans="1:12" s="132" customFormat="1" ht="30" x14ac:dyDescent="0.25">
      <c r="A375" s="226"/>
      <c r="B375" s="229"/>
      <c r="C375" s="123" t="s">
        <v>740</v>
      </c>
      <c r="D375" s="123"/>
      <c r="E375" s="124" t="s">
        <v>241</v>
      </c>
      <c r="F375" s="124" t="s">
        <v>241</v>
      </c>
      <c r="G375" s="123" t="s">
        <v>487</v>
      </c>
      <c r="H375" s="123"/>
      <c r="I375" s="123">
        <v>30000590</v>
      </c>
      <c r="J375" s="125" t="s">
        <v>243</v>
      </c>
      <c r="K375" s="125" t="s">
        <v>244</v>
      </c>
      <c r="L375" s="123" t="s">
        <v>313</v>
      </c>
    </row>
    <row r="376" spans="1:12" s="132" customFormat="1" ht="30" x14ac:dyDescent="0.25">
      <c r="A376" s="226"/>
      <c r="B376" s="229"/>
      <c r="C376" s="123" t="s">
        <v>741</v>
      </c>
      <c r="D376" s="123"/>
      <c r="E376" s="124" t="s">
        <v>241</v>
      </c>
      <c r="F376" s="124" t="s">
        <v>241</v>
      </c>
      <c r="G376" s="123" t="s">
        <v>487</v>
      </c>
      <c r="H376" s="123"/>
      <c r="I376" s="123">
        <v>30005225</v>
      </c>
      <c r="J376" s="125" t="s">
        <v>243</v>
      </c>
      <c r="K376" s="125" t="s">
        <v>244</v>
      </c>
      <c r="L376" s="123" t="s">
        <v>313</v>
      </c>
    </row>
    <row r="377" spans="1:12" s="132" customFormat="1" ht="30" x14ac:dyDescent="0.25">
      <c r="A377" s="226"/>
      <c r="B377" s="229"/>
      <c r="C377" s="123" t="s">
        <v>742</v>
      </c>
      <c r="D377" s="123"/>
      <c r="E377" s="124" t="s">
        <v>241</v>
      </c>
      <c r="F377" s="124" t="s">
        <v>241</v>
      </c>
      <c r="G377" s="123" t="s">
        <v>487</v>
      </c>
      <c r="H377" s="123"/>
      <c r="I377" s="123">
        <v>30000741</v>
      </c>
      <c r="J377" s="125" t="s">
        <v>243</v>
      </c>
      <c r="K377" s="125" t="s">
        <v>244</v>
      </c>
      <c r="L377" s="123" t="s">
        <v>313</v>
      </c>
    </row>
    <row r="378" spans="1:12" s="132" customFormat="1" ht="30" x14ac:dyDescent="0.25">
      <c r="A378" s="226"/>
      <c r="B378" s="229"/>
      <c r="C378" s="123" t="s">
        <v>743</v>
      </c>
      <c r="D378" s="123"/>
      <c r="E378" s="124" t="s">
        <v>241</v>
      </c>
      <c r="F378" s="124" t="s">
        <v>241</v>
      </c>
      <c r="G378" s="123" t="s">
        <v>487</v>
      </c>
      <c r="H378" s="123"/>
      <c r="I378" s="123">
        <v>30000539</v>
      </c>
      <c r="J378" s="125" t="s">
        <v>243</v>
      </c>
      <c r="K378" s="125" t="s">
        <v>244</v>
      </c>
      <c r="L378" s="123" t="s">
        <v>313</v>
      </c>
    </row>
    <row r="379" spans="1:12" s="132" customFormat="1" ht="30" x14ac:dyDescent="0.25">
      <c r="A379" s="226"/>
      <c r="B379" s="229"/>
      <c r="C379" s="123" t="s">
        <v>744</v>
      </c>
      <c r="D379" s="123"/>
      <c r="E379" s="124" t="s">
        <v>241</v>
      </c>
      <c r="F379" s="124" t="s">
        <v>241</v>
      </c>
      <c r="G379" s="123" t="s">
        <v>487</v>
      </c>
      <c r="H379" s="123"/>
      <c r="I379" s="123">
        <v>30000540</v>
      </c>
      <c r="J379" s="125" t="s">
        <v>243</v>
      </c>
      <c r="K379" s="125" t="s">
        <v>244</v>
      </c>
      <c r="L379" s="123" t="s">
        <v>313</v>
      </c>
    </row>
    <row r="380" spans="1:12" s="132" customFormat="1" ht="30" x14ac:dyDescent="0.25">
      <c r="A380" s="226"/>
      <c r="B380" s="229"/>
      <c r="C380" s="123" t="s">
        <v>745</v>
      </c>
      <c r="D380" s="123"/>
      <c r="E380" s="124" t="s">
        <v>241</v>
      </c>
      <c r="F380" s="124" t="s">
        <v>252</v>
      </c>
      <c r="G380" s="123" t="s">
        <v>746</v>
      </c>
      <c r="H380" s="123"/>
      <c r="I380" s="123">
        <v>30006194</v>
      </c>
      <c r="J380" s="125" t="s">
        <v>243</v>
      </c>
      <c r="K380" s="125" t="s">
        <v>244</v>
      </c>
      <c r="L380" s="123" t="s">
        <v>245</v>
      </c>
    </row>
    <row r="381" spans="1:12" s="132" customFormat="1" ht="30" x14ac:dyDescent="0.25">
      <c r="A381" s="226"/>
      <c r="B381" s="229"/>
      <c r="C381" s="123" t="s">
        <v>747</v>
      </c>
      <c r="D381" s="123"/>
      <c r="E381" s="124" t="s">
        <v>241</v>
      </c>
      <c r="F381" s="124" t="s">
        <v>241</v>
      </c>
      <c r="G381" s="123" t="s">
        <v>487</v>
      </c>
      <c r="H381" s="123"/>
      <c r="I381" s="123">
        <v>30006204</v>
      </c>
      <c r="J381" s="125" t="s">
        <v>243</v>
      </c>
      <c r="K381" s="125" t="s">
        <v>244</v>
      </c>
      <c r="L381" s="123" t="s">
        <v>313</v>
      </c>
    </row>
    <row r="382" spans="1:12" s="132" customFormat="1" ht="30" x14ac:dyDescent="0.25">
      <c r="A382" s="226"/>
      <c r="B382" s="229"/>
      <c r="C382" s="123" t="s">
        <v>748</v>
      </c>
      <c r="D382" s="123"/>
      <c r="E382" s="124" t="s">
        <v>241</v>
      </c>
      <c r="F382" s="124" t="s">
        <v>241</v>
      </c>
      <c r="G382" s="123" t="s">
        <v>581</v>
      </c>
      <c r="H382" s="123" t="s">
        <v>749</v>
      </c>
      <c r="I382" s="123">
        <v>30003378</v>
      </c>
      <c r="J382" s="125" t="s">
        <v>243</v>
      </c>
      <c r="K382" s="125" t="s">
        <v>244</v>
      </c>
      <c r="L382" s="123" t="s">
        <v>313</v>
      </c>
    </row>
    <row r="383" spans="1:12" s="132" customFormat="1" ht="30" x14ac:dyDescent="0.25">
      <c r="A383" s="226"/>
      <c r="B383" s="229"/>
      <c r="C383" s="123" t="s">
        <v>750</v>
      </c>
      <c r="D383" s="123"/>
      <c r="E383" s="124" t="s">
        <v>241</v>
      </c>
      <c r="F383" s="124" t="s">
        <v>241</v>
      </c>
      <c r="G383" s="123" t="s">
        <v>487</v>
      </c>
      <c r="H383" s="123"/>
      <c r="I383" s="123">
        <v>30003229</v>
      </c>
      <c r="J383" s="125" t="s">
        <v>243</v>
      </c>
      <c r="K383" s="125" t="s">
        <v>244</v>
      </c>
      <c r="L383" s="123" t="s">
        <v>313</v>
      </c>
    </row>
    <row r="384" spans="1:12" s="132" customFormat="1" ht="30" x14ac:dyDescent="0.25">
      <c r="A384" s="226"/>
      <c r="B384" s="229"/>
      <c r="C384" s="123" t="s">
        <v>751</v>
      </c>
      <c r="D384" s="123"/>
      <c r="E384" s="124" t="s">
        <v>241</v>
      </c>
      <c r="F384" s="124" t="s">
        <v>241</v>
      </c>
      <c r="G384" s="123" t="s">
        <v>487</v>
      </c>
      <c r="H384" s="123"/>
      <c r="I384" s="123">
        <v>30003230</v>
      </c>
      <c r="J384" s="125" t="s">
        <v>243</v>
      </c>
      <c r="K384" s="125" t="s">
        <v>244</v>
      </c>
      <c r="L384" s="123" t="s">
        <v>313</v>
      </c>
    </row>
    <row r="385" spans="1:12" s="132" customFormat="1" ht="30" x14ac:dyDescent="0.25">
      <c r="A385" s="226"/>
      <c r="B385" s="229"/>
      <c r="C385" s="123" t="s">
        <v>752</v>
      </c>
      <c r="D385" s="123"/>
      <c r="E385" s="124" t="s">
        <v>241</v>
      </c>
      <c r="F385" s="124" t="s">
        <v>241</v>
      </c>
      <c r="G385" s="123" t="s">
        <v>487</v>
      </c>
      <c r="H385" s="123"/>
      <c r="I385" s="123">
        <v>30005776</v>
      </c>
      <c r="J385" s="125" t="s">
        <v>243</v>
      </c>
      <c r="K385" s="125" t="s">
        <v>244</v>
      </c>
      <c r="L385" s="123" t="s">
        <v>313</v>
      </c>
    </row>
    <row r="386" spans="1:12" s="132" customFormat="1" ht="30" x14ac:dyDescent="0.25">
      <c r="A386" s="226"/>
      <c r="B386" s="229"/>
      <c r="C386" s="123" t="s">
        <v>753</v>
      </c>
      <c r="D386" s="123"/>
      <c r="E386" s="124" t="s">
        <v>241</v>
      </c>
      <c r="F386" s="124" t="s">
        <v>241</v>
      </c>
      <c r="G386" s="123" t="s">
        <v>487</v>
      </c>
      <c r="H386" s="123"/>
      <c r="I386" s="123">
        <v>30006290</v>
      </c>
      <c r="J386" s="125" t="s">
        <v>243</v>
      </c>
      <c r="K386" s="125" t="s">
        <v>244</v>
      </c>
      <c r="L386" s="123" t="s">
        <v>313</v>
      </c>
    </row>
    <row r="387" spans="1:12" s="132" customFormat="1" ht="30" x14ac:dyDescent="0.25">
      <c r="A387" s="226"/>
      <c r="B387" s="229"/>
      <c r="C387" s="123" t="s">
        <v>754</v>
      </c>
      <c r="D387" s="123"/>
      <c r="E387" s="124" t="s">
        <v>241</v>
      </c>
      <c r="F387" s="124" t="s">
        <v>241</v>
      </c>
      <c r="G387" s="123" t="s">
        <v>487</v>
      </c>
      <c r="H387" s="123"/>
      <c r="I387" s="123">
        <v>30006289</v>
      </c>
      <c r="J387" s="125" t="s">
        <v>243</v>
      </c>
      <c r="K387" s="125" t="s">
        <v>244</v>
      </c>
      <c r="L387" s="123" t="s">
        <v>313</v>
      </c>
    </row>
    <row r="388" spans="1:12" s="132" customFormat="1" ht="30" x14ac:dyDescent="0.25">
      <c r="A388" s="226"/>
      <c r="B388" s="229"/>
      <c r="C388" s="123" t="s">
        <v>755</v>
      </c>
      <c r="D388" s="123"/>
      <c r="E388" s="124" t="s">
        <v>241</v>
      </c>
      <c r="F388" s="124" t="s">
        <v>241</v>
      </c>
      <c r="G388" s="123" t="s">
        <v>581</v>
      </c>
      <c r="H388" s="123"/>
      <c r="I388" s="123">
        <v>30005919</v>
      </c>
      <c r="J388" s="125" t="s">
        <v>243</v>
      </c>
      <c r="K388" s="125" t="s">
        <v>244</v>
      </c>
      <c r="L388" s="123" t="s">
        <v>313</v>
      </c>
    </row>
    <row r="389" spans="1:12" s="132" customFormat="1" ht="30" x14ac:dyDescent="0.25">
      <c r="A389" s="226"/>
      <c r="B389" s="229"/>
      <c r="C389" s="123" t="s">
        <v>756</v>
      </c>
      <c r="D389" s="123"/>
      <c r="E389" s="124" t="s">
        <v>241</v>
      </c>
      <c r="F389" s="124" t="s">
        <v>241</v>
      </c>
      <c r="G389" s="123" t="s">
        <v>487</v>
      </c>
      <c r="H389" s="123"/>
      <c r="I389" s="123">
        <v>30004980</v>
      </c>
      <c r="J389" s="125" t="s">
        <v>243</v>
      </c>
      <c r="K389" s="125" t="s">
        <v>237</v>
      </c>
      <c r="L389" s="123" t="s">
        <v>313</v>
      </c>
    </row>
    <row r="390" spans="1:12" s="132" customFormat="1" ht="30" x14ac:dyDescent="0.25">
      <c r="A390" s="226"/>
      <c r="B390" s="229"/>
      <c r="C390" s="123" t="s">
        <v>757</v>
      </c>
      <c r="D390" s="123"/>
      <c r="E390" s="124" t="s">
        <v>241</v>
      </c>
      <c r="F390" s="124" t="s">
        <v>241</v>
      </c>
      <c r="G390" s="123" t="s">
        <v>487</v>
      </c>
      <c r="H390" s="123"/>
      <c r="I390" s="123">
        <v>30005355</v>
      </c>
      <c r="J390" s="125" t="s">
        <v>243</v>
      </c>
      <c r="K390" s="125" t="s">
        <v>244</v>
      </c>
      <c r="L390" s="123" t="s">
        <v>313</v>
      </c>
    </row>
    <row r="391" spans="1:12" s="132" customFormat="1" ht="30" x14ac:dyDescent="0.25">
      <c r="A391" s="226"/>
      <c r="B391" s="229"/>
      <c r="C391" s="123" t="s">
        <v>758</v>
      </c>
      <c r="D391" s="123"/>
      <c r="E391" s="124" t="s">
        <v>241</v>
      </c>
      <c r="F391" s="124" t="s">
        <v>241</v>
      </c>
      <c r="G391" s="123" t="s">
        <v>487</v>
      </c>
      <c r="H391" s="123"/>
      <c r="I391" s="123">
        <v>30006691</v>
      </c>
      <c r="J391" s="125" t="s">
        <v>243</v>
      </c>
      <c r="K391" s="125" t="s">
        <v>244</v>
      </c>
      <c r="L391" s="123" t="s">
        <v>313</v>
      </c>
    </row>
    <row r="392" spans="1:12" s="132" customFormat="1" ht="30" x14ac:dyDescent="0.25">
      <c r="A392" s="226"/>
      <c r="B392" s="229"/>
      <c r="C392" s="123" t="s">
        <v>759</v>
      </c>
      <c r="D392" s="123"/>
      <c r="E392" s="124" t="s">
        <v>241</v>
      </c>
      <c r="F392" s="124" t="s">
        <v>241</v>
      </c>
      <c r="G392" s="123" t="s">
        <v>487</v>
      </c>
      <c r="H392" s="123"/>
      <c r="I392" s="123">
        <v>30006252</v>
      </c>
      <c r="J392" s="125" t="s">
        <v>243</v>
      </c>
      <c r="K392" s="125" t="s">
        <v>244</v>
      </c>
      <c r="L392" s="123" t="s">
        <v>313</v>
      </c>
    </row>
    <row r="393" spans="1:12" s="132" customFormat="1" ht="30" x14ac:dyDescent="0.25">
      <c r="A393" s="226"/>
      <c r="B393" s="229"/>
      <c r="C393" s="123" t="s">
        <v>760</v>
      </c>
      <c r="D393" s="123"/>
      <c r="E393" s="124" t="s">
        <v>241</v>
      </c>
      <c r="F393" s="124" t="s">
        <v>241</v>
      </c>
      <c r="G393" s="123" t="s">
        <v>487</v>
      </c>
      <c r="H393" s="123"/>
      <c r="I393" s="123">
        <v>30006253</v>
      </c>
      <c r="J393" s="125" t="s">
        <v>243</v>
      </c>
      <c r="K393" s="125" t="s">
        <v>244</v>
      </c>
      <c r="L393" s="123" t="s">
        <v>313</v>
      </c>
    </row>
    <row r="394" spans="1:12" s="132" customFormat="1" ht="30" x14ac:dyDescent="0.25">
      <c r="A394" s="226"/>
      <c r="B394" s="229"/>
      <c r="C394" s="123" t="s">
        <v>761</v>
      </c>
      <c r="D394" s="123"/>
      <c r="E394" s="124" t="s">
        <v>241</v>
      </c>
      <c r="F394" s="124" t="s">
        <v>241</v>
      </c>
      <c r="G394" s="123" t="s">
        <v>762</v>
      </c>
      <c r="H394" s="123"/>
      <c r="I394" s="123">
        <v>30006251</v>
      </c>
      <c r="J394" s="125" t="s">
        <v>243</v>
      </c>
      <c r="K394" s="125" t="s">
        <v>244</v>
      </c>
      <c r="L394" s="123" t="s">
        <v>313</v>
      </c>
    </row>
    <row r="395" spans="1:12" s="132" customFormat="1" ht="30" x14ac:dyDescent="0.25">
      <c r="A395" s="226"/>
      <c r="B395" s="229"/>
      <c r="C395" s="123" t="s">
        <v>763</v>
      </c>
      <c r="D395" s="123"/>
      <c r="E395" s="124" t="s">
        <v>241</v>
      </c>
      <c r="F395" s="124" t="s">
        <v>241</v>
      </c>
      <c r="G395" s="123" t="s">
        <v>487</v>
      </c>
      <c r="H395" s="123"/>
      <c r="I395" s="123">
        <v>30004691</v>
      </c>
      <c r="J395" s="125" t="s">
        <v>243</v>
      </c>
      <c r="K395" s="125" t="s">
        <v>244</v>
      </c>
      <c r="L395" s="123" t="s">
        <v>313</v>
      </c>
    </row>
    <row r="396" spans="1:12" s="132" customFormat="1" ht="30" x14ac:dyDescent="0.25">
      <c r="A396" s="226"/>
      <c r="B396" s="229"/>
      <c r="C396" s="123" t="s">
        <v>764</v>
      </c>
      <c r="D396" s="123"/>
      <c r="E396" s="124" t="s">
        <v>241</v>
      </c>
      <c r="F396" s="124" t="s">
        <v>241</v>
      </c>
      <c r="G396" s="123" t="s">
        <v>487</v>
      </c>
      <c r="H396" s="123"/>
      <c r="I396" s="123">
        <v>30004692</v>
      </c>
      <c r="J396" s="125" t="s">
        <v>243</v>
      </c>
      <c r="K396" s="125" t="s">
        <v>244</v>
      </c>
      <c r="L396" s="123" t="s">
        <v>313</v>
      </c>
    </row>
    <row r="397" spans="1:12" s="132" customFormat="1" ht="30" x14ac:dyDescent="0.25">
      <c r="A397" s="226"/>
      <c r="B397" s="229"/>
      <c r="C397" s="123" t="s">
        <v>765</v>
      </c>
      <c r="D397" s="123"/>
      <c r="E397" s="124" t="s">
        <v>241</v>
      </c>
      <c r="F397" s="124" t="s">
        <v>241</v>
      </c>
      <c r="G397" s="123" t="s">
        <v>487</v>
      </c>
      <c r="H397" s="123"/>
      <c r="I397" s="123">
        <v>30000531</v>
      </c>
      <c r="J397" s="125" t="s">
        <v>243</v>
      </c>
      <c r="K397" s="125" t="s">
        <v>244</v>
      </c>
      <c r="L397" s="123" t="s">
        <v>313</v>
      </c>
    </row>
    <row r="398" spans="1:12" s="132" customFormat="1" ht="30" x14ac:dyDescent="0.25">
      <c r="A398" s="226"/>
      <c r="B398" s="229"/>
      <c r="C398" s="123" t="s">
        <v>766</v>
      </c>
      <c r="D398" s="123"/>
      <c r="E398" s="124" t="s">
        <v>241</v>
      </c>
      <c r="F398" s="124" t="s">
        <v>241</v>
      </c>
      <c r="G398" s="123" t="s">
        <v>487</v>
      </c>
      <c r="H398" s="123"/>
      <c r="I398" s="123">
        <v>30006215</v>
      </c>
      <c r="J398" s="125" t="s">
        <v>243</v>
      </c>
      <c r="K398" s="125" t="s">
        <v>244</v>
      </c>
      <c r="L398" s="123" t="s">
        <v>313</v>
      </c>
    </row>
    <row r="399" spans="1:12" s="132" customFormat="1" ht="30" x14ac:dyDescent="0.25">
      <c r="A399" s="226"/>
      <c r="B399" s="229"/>
      <c r="C399" s="123" t="s">
        <v>767</v>
      </c>
      <c r="D399" s="123"/>
      <c r="E399" s="124" t="s">
        <v>241</v>
      </c>
      <c r="F399" s="124" t="s">
        <v>241</v>
      </c>
      <c r="G399" s="123" t="s">
        <v>487</v>
      </c>
      <c r="H399" s="123"/>
      <c r="I399" s="123">
        <v>30006490</v>
      </c>
      <c r="J399" s="125" t="s">
        <v>243</v>
      </c>
      <c r="K399" s="125" t="s">
        <v>244</v>
      </c>
      <c r="L399" s="123" t="s">
        <v>313</v>
      </c>
    </row>
    <row r="400" spans="1:12" s="132" customFormat="1" ht="30" x14ac:dyDescent="0.25">
      <c r="A400" s="226"/>
      <c r="B400" s="229"/>
      <c r="C400" s="123" t="s">
        <v>768</v>
      </c>
      <c r="D400" s="123"/>
      <c r="E400" s="124" t="s">
        <v>241</v>
      </c>
      <c r="F400" s="124" t="s">
        <v>241</v>
      </c>
      <c r="G400" s="123" t="s">
        <v>487</v>
      </c>
      <c r="H400" s="123"/>
      <c r="I400" s="123">
        <v>30006446</v>
      </c>
      <c r="J400" s="125" t="s">
        <v>243</v>
      </c>
      <c r="K400" s="125" t="s">
        <v>244</v>
      </c>
      <c r="L400" s="123" t="s">
        <v>313</v>
      </c>
    </row>
    <row r="401" spans="1:12" s="132" customFormat="1" ht="30" x14ac:dyDescent="0.25">
      <c r="A401" s="226"/>
      <c r="B401" s="229"/>
      <c r="C401" s="123" t="s">
        <v>769</v>
      </c>
      <c r="D401" s="123"/>
      <c r="E401" s="124" t="s">
        <v>241</v>
      </c>
      <c r="F401" s="124" t="s">
        <v>241</v>
      </c>
      <c r="G401" s="123" t="s">
        <v>487</v>
      </c>
      <c r="H401" s="123"/>
      <c r="I401" s="123">
        <v>30006447</v>
      </c>
      <c r="J401" s="125" t="s">
        <v>243</v>
      </c>
      <c r="K401" s="125" t="s">
        <v>244</v>
      </c>
      <c r="L401" s="123" t="s">
        <v>313</v>
      </c>
    </row>
    <row r="402" spans="1:12" s="132" customFormat="1" ht="30" x14ac:dyDescent="0.25">
      <c r="A402" s="226"/>
      <c r="B402" s="229"/>
      <c r="C402" s="123" t="s">
        <v>770</v>
      </c>
      <c r="D402" s="123"/>
      <c r="E402" s="124" t="s">
        <v>241</v>
      </c>
      <c r="F402" s="124" t="s">
        <v>232</v>
      </c>
      <c r="G402" s="123" t="s">
        <v>771</v>
      </c>
      <c r="H402" s="139"/>
      <c r="I402" s="123">
        <v>30006173</v>
      </c>
      <c r="J402" s="125" t="s">
        <v>236</v>
      </c>
      <c r="K402" s="125" t="s">
        <v>244</v>
      </c>
      <c r="L402" s="123" t="s">
        <v>245</v>
      </c>
    </row>
    <row r="403" spans="1:12" s="132" customFormat="1" ht="30" x14ac:dyDescent="0.25">
      <c r="A403" s="226"/>
      <c r="B403" s="229"/>
      <c r="C403" s="123" t="s">
        <v>772</v>
      </c>
      <c r="D403" s="123"/>
      <c r="E403" s="124" t="s">
        <v>241</v>
      </c>
      <c r="F403" s="124" t="s">
        <v>241</v>
      </c>
      <c r="G403" s="123" t="s">
        <v>487</v>
      </c>
      <c r="H403" s="139"/>
      <c r="I403" s="123">
        <v>30001126</v>
      </c>
      <c r="J403" s="125" t="s">
        <v>243</v>
      </c>
      <c r="K403" s="125"/>
      <c r="L403" s="123" t="s">
        <v>313</v>
      </c>
    </row>
    <row r="404" spans="1:12" s="132" customFormat="1" ht="30" x14ac:dyDescent="0.25">
      <c r="A404" s="226"/>
      <c r="B404" s="229"/>
      <c r="C404" s="123" t="s">
        <v>773</v>
      </c>
      <c r="D404" s="123"/>
      <c r="E404" s="124" t="s">
        <v>241</v>
      </c>
      <c r="F404" s="124" t="s">
        <v>241</v>
      </c>
      <c r="G404" s="123" t="s">
        <v>487</v>
      </c>
      <c r="H404" s="123"/>
      <c r="I404" s="123">
        <v>30005157</v>
      </c>
      <c r="J404" s="125" t="s">
        <v>243</v>
      </c>
      <c r="K404" s="125" t="s">
        <v>244</v>
      </c>
      <c r="L404" s="123" t="s">
        <v>313</v>
      </c>
    </row>
    <row r="405" spans="1:12" s="132" customFormat="1" ht="30" x14ac:dyDescent="0.25">
      <c r="A405" s="226"/>
      <c r="B405" s="229"/>
      <c r="C405" s="123" t="s">
        <v>774</v>
      </c>
      <c r="D405" s="123"/>
      <c r="E405" s="124" t="s">
        <v>241</v>
      </c>
      <c r="F405" s="124" t="s">
        <v>241</v>
      </c>
      <c r="G405" s="123" t="s">
        <v>487</v>
      </c>
      <c r="H405" s="123"/>
      <c r="I405" s="123">
        <v>30005376</v>
      </c>
      <c r="J405" s="125" t="s">
        <v>243</v>
      </c>
      <c r="K405" s="125" t="s">
        <v>244</v>
      </c>
      <c r="L405" s="123" t="s">
        <v>313</v>
      </c>
    </row>
    <row r="406" spans="1:12" s="132" customFormat="1" ht="45" x14ac:dyDescent="0.25">
      <c r="A406" s="226"/>
      <c r="B406" s="229"/>
      <c r="C406" s="123" t="s">
        <v>775</v>
      </c>
      <c r="D406" s="123"/>
      <c r="E406" s="124" t="s">
        <v>241</v>
      </c>
      <c r="F406" s="124" t="s">
        <v>232</v>
      </c>
      <c r="G406" s="123" t="s">
        <v>776</v>
      </c>
      <c r="H406" s="123"/>
      <c r="I406" s="123">
        <v>30004450</v>
      </c>
      <c r="J406" s="125" t="s">
        <v>243</v>
      </c>
      <c r="K406" s="125" t="s">
        <v>244</v>
      </c>
      <c r="L406" s="123" t="s">
        <v>441</v>
      </c>
    </row>
    <row r="407" spans="1:12" s="132" customFormat="1" ht="30" x14ac:dyDescent="0.25">
      <c r="A407" s="226"/>
      <c r="B407" s="229"/>
      <c r="C407" s="123" t="s">
        <v>777</v>
      </c>
      <c r="D407" s="123"/>
      <c r="E407" s="124" t="s">
        <v>241</v>
      </c>
      <c r="F407" s="124" t="s">
        <v>241</v>
      </c>
      <c r="G407" s="123" t="s">
        <v>487</v>
      </c>
      <c r="H407" s="123"/>
      <c r="I407" s="123">
        <v>30002876</v>
      </c>
      <c r="J407" s="125" t="s">
        <v>243</v>
      </c>
      <c r="K407" s="125" t="s">
        <v>244</v>
      </c>
      <c r="L407" s="123" t="s">
        <v>313</v>
      </c>
    </row>
    <row r="408" spans="1:12" s="132" customFormat="1" ht="30" x14ac:dyDescent="0.25">
      <c r="A408" s="226"/>
      <c r="B408" s="229"/>
      <c r="C408" s="123" t="s">
        <v>778</v>
      </c>
      <c r="D408" s="123"/>
      <c r="E408" s="124" t="s">
        <v>241</v>
      </c>
      <c r="F408" s="124" t="s">
        <v>241</v>
      </c>
      <c r="G408" s="123" t="s">
        <v>487</v>
      </c>
      <c r="H408" s="123"/>
      <c r="I408" s="123">
        <v>30006568</v>
      </c>
      <c r="J408" s="125" t="s">
        <v>243</v>
      </c>
      <c r="K408" s="125" t="s">
        <v>244</v>
      </c>
      <c r="L408" s="123" t="s">
        <v>313</v>
      </c>
    </row>
    <row r="409" spans="1:12" s="132" customFormat="1" ht="30" x14ac:dyDescent="0.25">
      <c r="A409" s="226"/>
      <c r="B409" s="229"/>
      <c r="C409" s="123" t="s">
        <v>779</v>
      </c>
      <c r="D409" s="123"/>
      <c r="E409" s="124" t="s">
        <v>241</v>
      </c>
      <c r="F409" s="124" t="s">
        <v>241</v>
      </c>
      <c r="G409" s="123" t="s">
        <v>360</v>
      </c>
      <c r="H409" s="123"/>
      <c r="I409" s="123">
        <v>30006269</v>
      </c>
      <c r="J409" s="125" t="s">
        <v>243</v>
      </c>
      <c r="K409" s="125" t="s">
        <v>244</v>
      </c>
      <c r="L409" s="123" t="s">
        <v>313</v>
      </c>
    </row>
    <row r="410" spans="1:12" s="132" customFormat="1" ht="30" x14ac:dyDescent="0.25">
      <c r="A410" s="226"/>
      <c r="B410" s="229"/>
      <c r="C410" s="123" t="s">
        <v>780</v>
      </c>
      <c r="D410" s="123"/>
      <c r="E410" s="124" t="s">
        <v>241</v>
      </c>
      <c r="F410" s="124" t="s">
        <v>252</v>
      </c>
      <c r="G410" s="123" t="s">
        <v>360</v>
      </c>
      <c r="H410" s="123"/>
      <c r="I410" s="123">
        <v>30006176</v>
      </c>
      <c r="J410" s="125" t="s">
        <v>243</v>
      </c>
      <c r="K410" s="125" t="s">
        <v>244</v>
      </c>
      <c r="L410" s="123" t="s">
        <v>245</v>
      </c>
    </row>
    <row r="411" spans="1:12" s="132" customFormat="1" ht="30" x14ac:dyDescent="0.25">
      <c r="A411" s="226"/>
      <c r="B411" s="229"/>
      <c r="C411" s="123" t="s">
        <v>781</v>
      </c>
      <c r="D411" s="123"/>
      <c r="E411" s="124" t="s">
        <v>241</v>
      </c>
      <c r="F411" s="124" t="s">
        <v>241</v>
      </c>
      <c r="G411" s="123" t="s">
        <v>487</v>
      </c>
      <c r="H411" s="123"/>
      <c r="I411" s="123">
        <v>30005834</v>
      </c>
      <c r="J411" s="125" t="s">
        <v>243</v>
      </c>
      <c r="K411" s="125" t="s">
        <v>244</v>
      </c>
      <c r="L411" s="123" t="s">
        <v>313</v>
      </c>
    </row>
    <row r="412" spans="1:12" s="132" customFormat="1" ht="30" x14ac:dyDescent="0.25">
      <c r="A412" s="226"/>
      <c r="B412" s="229"/>
      <c r="C412" s="123" t="s">
        <v>782</v>
      </c>
      <c r="D412" s="123"/>
      <c r="E412" s="124" t="s">
        <v>241</v>
      </c>
      <c r="F412" s="124" t="s">
        <v>241</v>
      </c>
      <c r="G412" s="123" t="s">
        <v>487</v>
      </c>
      <c r="H412" s="123"/>
      <c r="I412" s="123">
        <v>30006282</v>
      </c>
      <c r="J412" s="125" t="s">
        <v>243</v>
      </c>
      <c r="K412" s="125" t="s">
        <v>244</v>
      </c>
      <c r="L412" s="123" t="s">
        <v>313</v>
      </c>
    </row>
    <row r="413" spans="1:12" s="132" customFormat="1" ht="30" x14ac:dyDescent="0.25">
      <c r="A413" s="226"/>
      <c r="B413" s="229"/>
      <c r="C413" s="123" t="s">
        <v>783</v>
      </c>
      <c r="D413" s="123"/>
      <c r="E413" s="124" t="s">
        <v>241</v>
      </c>
      <c r="F413" s="124" t="s">
        <v>241</v>
      </c>
      <c r="G413" s="123" t="s">
        <v>487</v>
      </c>
      <c r="H413" s="123"/>
      <c r="I413" s="123">
        <v>30006287</v>
      </c>
      <c r="J413" s="125" t="s">
        <v>243</v>
      </c>
      <c r="K413" s="125" t="s">
        <v>244</v>
      </c>
      <c r="L413" s="123" t="s">
        <v>313</v>
      </c>
    </row>
    <row r="414" spans="1:12" s="132" customFormat="1" ht="30" x14ac:dyDescent="0.25">
      <c r="A414" s="226"/>
      <c r="B414" s="229"/>
      <c r="C414" s="123" t="s">
        <v>784</v>
      </c>
      <c r="D414" s="123"/>
      <c r="E414" s="124" t="s">
        <v>241</v>
      </c>
      <c r="F414" s="124" t="s">
        <v>241</v>
      </c>
      <c r="G414" s="123" t="s">
        <v>487</v>
      </c>
      <c r="H414" s="123"/>
      <c r="I414" s="123">
        <v>30005783</v>
      </c>
      <c r="J414" s="125" t="s">
        <v>243</v>
      </c>
      <c r="K414" s="125" t="s">
        <v>244</v>
      </c>
      <c r="L414" s="123" t="s">
        <v>313</v>
      </c>
    </row>
    <row r="415" spans="1:12" s="132" customFormat="1" ht="30" x14ac:dyDescent="0.25">
      <c r="A415" s="226"/>
      <c r="B415" s="229"/>
      <c r="C415" s="123" t="s">
        <v>785</v>
      </c>
      <c r="D415" s="123"/>
      <c r="E415" s="124" t="s">
        <v>241</v>
      </c>
      <c r="F415" s="124" t="s">
        <v>241</v>
      </c>
      <c r="G415" s="123" t="s">
        <v>487</v>
      </c>
      <c r="H415" s="123"/>
      <c r="I415" s="123">
        <v>30006444</v>
      </c>
      <c r="J415" s="125" t="s">
        <v>243</v>
      </c>
      <c r="K415" s="125" t="s">
        <v>716</v>
      </c>
      <c r="L415" s="123" t="s">
        <v>313</v>
      </c>
    </row>
    <row r="416" spans="1:12" s="132" customFormat="1" ht="30" x14ac:dyDescent="0.25">
      <c r="A416" s="226"/>
      <c r="B416" s="229"/>
      <c r="C416" s="123" t="s">
        <v>786</v>
      </c>
      <c r="D416" s="123"/>
      <c r="E416" s="124" t="s">
        <v>241</v>
      </c>
      <c r="F416" s="124" t="s">
        <v>241</v>
      </c>
      <c r="G416" s="123" t="s">
        <v>487</v>
      </c>
      <c r="H416" s="123"/>
      <c r="I416" s="123">
        <v>30005796</v>
      </c>
      <c r="J416" s="125" t="s">
        <v>243</v>
      </c>
      <c r="K416" s="125" t="s">
        <v>244</v>
      </c>
      <c r="L416" s="123" t="s">
        <v>313</v>
      </c>
    </row>
    <row r="417" spans="1:12" s="132" customFormat="1" ht="30" x14ac:dyDescent="0.25">
      <c r="A417" s="226"/>
      <c r="B417" s="229"/>
      <c r="C417" s="123" t="s">
        <v>787</v>
      </c>
      <c r="D417" s="123"/>
      <c r="E417" s="124" t="s">
        <v>241</v>
      </c>
      <c r="F417" s="124" t="s">
        <v>241</v>
      </c>
      <c r="G417" s="123" t="s">
        <v>487</v>
      </c>
      <c r="H417" s="123"/>
      <c r="I417" s="123">
        <v>30000504</v>
      </c>
      <c r="J417" s="125" t="s">
        <v>243</v>
      </c>
      <c r="K417" s="125" t="s">
        <v>244</v>
      </c>
      <c r="L417" s="123" t="s">
        <v>313</v>
      </c>
    </row>
    <row r="418" spans="1:12" s="132" customFormat="1" ht="30" x14ac:dyDescent="0.25">
      <c r="A418" s="226"/>
      <c r="B418" s="229"/>
      <c r="C418" s="123" t="s">
        <v>788</v>
      </c>
      <c r="D418" s="123"/>
      <c r="E418" s="124" t="s">
        <v>241</v>
      </c>
      <c r="F418" s="124" t="s">
        <v>241</v>
      </c>
      <c r="G418" s="123" t="s">
        <v>487</v>
      </c>
      <c r="H418" s="123"/>
      <c r="I418" s="123">
        <v>30000503</v>
      </c>
      <c r="J418" s="125" t="s">
        <v>243</v>
      </c>
      <c r="K418" s="125" t="s">
        <v>244</v>
      </c>
      <c r="L418" s="123" t="s">
        <v>313</v>
      </c>
    </row>
    <row r="419" spans="1:12" s="132" customFormat="1" ht="30" x14ac:dyDescent="0.25">
      <c r="A419" s="226"/>
      <c r="B419" s="229"/>
      <c r="C419" s="123" t="s">
        <v>789</v>
      </c>
      <c r="D419" s="123"/>
      <c r="E419" s="124" t="s">
        <v>241</v>
      </c>
      <c r="F419" s="124" t="s">
        <v>241</v>
      </c>
      <c r="G419" s="123" t="s">
        <v>487</v>
      </c>
      <c r="H419" s="123"/>
      <c r="I419" s="123">
        <v>30006356</v>
      </c>
      <c r="J419" s="125" t="s">
        <v>243</v>
      </c>
      <c r="K419" s="125" t="s">
        <v>244</v>
      </c>
      <c r="L419" s="123" t="s">
        <v>313</v>
      </c>
    </row>
    <row r="420" spans="1:12" s="132" customFormat="1" ht="30" x14ac:dyDescent="0.25">
      <c r="A420" s="226"/>
      <c r="B420" s="229"/>
      <c r="C420" s="123" t="s">
        <v>790</v>
      </c>
      <c r="D420" s="123"/>
      <c r="E420" s="124" t="s">
        <v>241</v>
      </c>
      <c r="F420" s="124" t="s">
        <v>241</v>
      </c>
      <c r="G420" s="123" t="s">
        <v>487</v>
      </c>
      <c r="H420" s="123"/>
      <c r="I420" s="123">
        <v>30000494</v>
      </c>
      <c r="J420" s="125" t="s">
        <v>243</v>
      </c>
      <c r="K420" s="125" t="s">
        <v>244</v>
      </c>
      <c r="L420" s="123" t="s">
        <v>313</v>
      </c>
    </row>
    <row r="421" spans="1:12" s="132" customFormat="1" ht="30" x14ac:dyDescent="0.25">
      <c r="A421" s="226"/>
      <c r="B421" s="229"/>
      <c r="C421" s="123" t="s">
        <v>791</v>
      </c>
      <c r="D421" s="123"/>
      <c r="E421" s="124" t="s">
        <v>241</v>
      </c>
      <c r="F421" s="124" t="s">
        <v>241</v>
      </c>
      <c r="G421" s="123" t="s">
        <v>487</v>
      </c>
      <c r="H421" s="123"/>
      <c r="I421" s="123">
        <v>30006220</v>
      </c>
      <c r="J421" s="125" t="s">
        <v>243</v>
      </c>
      <c r="K421" s="125" t="s">
        <v>716</v>
      </c>
      <c r="L421" s="123" t="s">
        <v>313</v>
      </c>
    </row>
    <row r="422" spans="1:12" s="132" customFormat="1" ht="30" x14ac:dyDescent="0.25">
      <c r="A422" s="226"/>
      <c r="B422" s="229"/>
      <c r="C422" s="123" t="s">
        <v>792</v>
      </c>
      <c r="D422" s="123"/>
      <c r="E422" s="124" t="s">
        <v>241</v>
      </c>
      <c r="F422" s="124" t="s">
        <v>241</v>
      </c>
      <c r="G422" s="123" t="s">
        <v>487</v>
      </c>
      <c r="H422" s="123"/>
      <c r="I422" s="123">
        <v>30001680</v>
      </c>
      <c r="J422" s="125" t="s">
        <v>243</v>
      </c>
      <c r="K422" s="125" t="s">
        <v>244</v>
      </c>
      <c r="L422" s="123" t="s">
        <v>313</v>
      </c>
    </row>
    <row r="423" spans="1:12" s="132" customFormat="1" ht="30" x14ac:dyDescent="0.25">
      <c r="A423" s="226"/>
      <c r="B423" s="229"/>
      <c r="C423" s="123" t="s">
        <v>793</v>
      </c>
      <c r="D423" s="123"/>
      <c r="E423" s="124" t="s">
        <v>241</v>
      </c>
      <c r="F423" s="124" t="s">
        <v>241</v>
      </c>
      <c r="G423" s="123"/>
      <c r="H423" s="123"/>
      <c r="I423" s="123">
        <v>30004925</v>
      </c>
      <c r="J423" s="125" t="s">
        <v>236</v>
      </c>
      <c r="K423" s="125" t="s">
        <v>244</v>
      </c>
      <c r="L423" s="123" t="s">
        <v>313</v>
      </c>
    </row>
    <row r="424" spans="1:12" s="132" customFormat="1" ht="30" x14ac:dyDescent="0.25">
      <c r="A424" s="226"/>
      <c r="B424" s="229"/>
      <c r="C424" s="123" t="s">
        <v>794</v>
      </c>
      <c r="D424" s="123"/>
      <c r="E424" s="124" t="s">
        <v>241</v>
      </c>
      <c r="F424" s="124" t="s">
        <v>241</v>
      </c>
      <c r="G424" s="123" t="s">
        <v>487</v>
      </c>
      <c r="H424" s="123"/>
      <c r="I424" s="123">
        <v>30000509</v>
      </c>
      <c r="J424" s="125" t="s">
        <v>243</v>
      </c>
      <c r="K424" s="125" t="s">
        <v>244</v>
      </c>
      <c r="L424" s="123" t="s">
        <v>313</v>
      </c>
    </row>
    <row r="425" spans="1:12" s="132" customFormat="1" ht="30" x14ac:dyDescent="0.25">
      <c r="A425" s="226"/>
      <c r="B425" s="229"/>
      <c r="C425" s="123" t="s">
        <v>795</v>
      </c>
      <c r="D425" s="123"/>
      <c r="E425" s="124" t="s">
        <v>241</v>
      </c>
      <c r="F425" s="124" t="s">
        <v>241</v>
      </c>
      <c r="G425" s="123" t="s">
        <v>487</v>
      </c>
      <c r="H425" s="123"/>
      <c r="I425" s="123">
        <v>30000510</v>
      </c>
      <c r="J425" s="125" t="s">
        <v>243</v>
      </c>
      <c r="K425" s="125" t="s">
        <v>244</v>
      </c>
      <c r="L425" s="123" t="s">
        <v>313</v>
      </c>
    </row>
    <row r="426" spans="1:12" s="132" customFormat="1" ht="30" x14ac:dyDescent="0.25">
      <c r="A426" s="226"/>
      <c r="B426" s="229"/>
      <c r="C426" s="123" t="s">
        <v>796</v>
      </c>
      <c r="D426" s="123"/>
      <c r="E426" s="124" t="s">
        <v>241</v>
      </c>
      <c r="F426" s="124" t="s">
        <v>241</v>
      </c>
      <c r="G426" s="123" t="s">
        <v>487</v>
      </c>
      <c r="H426" s="123"/>
      <c r="I426" s="123">
        <v>30005965</v>
      </c>
      <c r="J426" s="125" t="s">
        <v>243</v>
      </c>
      <c r="K426" s="125" t="s">
        <v>244</v>
      </c>
      <c r="L426" s="123" t="s">
        <v>313</v>
      </c>
    </row>
    <row r="427" spans="1:12" s="132" customFormat="1" ht="30" x14ac:dyDescent="0.25">
      <c r="A427" s="226"/>
      <c r="B427" s="229"/>
      <c r="C427" s="123" t="s">
        <v>797</v>
      </c>
      <c r="D427" s="123"/>
      <c r="E427" s="124" t="s">
        <v>241</v>
      </c>
      <c r="F427" s="124" t="s">
        <v>241</v>
      </c>
      <c r="G427" s="123" t="s">
        <v>487</v>
      </c>
      <c r="H427" s="123"/>
      <c r="I427" s="123">
        <v>30004853</v>
      </c>
      <c r="J427" s="125" t="s">
        <v>243</v>
      </c>
      <c r="K427" s="125" t="s">
        <v>244</v>
      </c>
      <c r="L427" s="123" t="s">
        <v>313</v>
      </c>
    </row>
    <row r="428" spans="1:12" s="132" customFormat="1" ht="30" x14ac:dyDescent="0.25">
      <c r="A428" s="226"/>
      <c r="B428" s="229"/>
      <c r="C428" s="123" t="s">
        <v>798</v>
      </c>
      <c r="D428" s="123"/>
      <c r="E428" s="124" t="s">
        <v>241</v>
      </c>
      <c r="F428" s="124" t="s">
        <v>241</v>
      </c>
      <c r="G428" s="123" t="s">
        <v>487</v>
      </c>
      <c r="H428" s="123"/>
      <c r="I428" s="123">
        <v>30004854</v>
      </c>
      <c r="J428" s="125" t="s">
        <v>243</v>
      </c>
      <c r="K428" s="125" t="s">
        <v>244</v>
      </c>
      <c r="L428" s="123" t="s">
        <v>313</v>
      </c>
    </row>
    <row r="429" spans="1:12" s="132" customFormat="1" ht="30" x14ac:dyDescent="0.25">
      <c r="A429" s="226"/>
      <c r="B429" s="229"/>
      <c r="C429" s="123" t="s">
        <v>799</v>
      </c>
      <c r="D429" s="123"/>
      <c r="E429" s="124" t="s">
        <v>241</v>
      </c>
      <c r="F429" s="124" t="s">
        <v>241</v>
      </c>
      <c r="G429" s="123" t="s">
        <v>487</v>
      </c>
      <c r="H429" s="123"/>
      <c r="I429" s="123">
        <v>30006415</v>
      </c>
      <c r="J429" s="125" t="s">
        <v>243</v>
      </c>
      <c r="K429" s="125" t="s">
        <v>244</v>
      </c>
      <c r="L429" s="123" t="s">
        <v>313</v>
      </c>
    </row>
    <row r="430" spans="1:12" s="132" customFormat="1" ht="30" x14ac:dyDescent="0.25">
      <c r="A430" s="226"/>
      <c r="B430" s="229"/>
      <c r="C430" s="123" t="s">
        <v>800</v>
      </c>
      <c r="D430" s="123"/>
      <c r="E430" s="124" t="s">
        <v>241</v>
      </c>
      <c r="F430" s="124" t="s">
        <v>241</v>
      </c>
      <c r="G430" s="123" t="s">
        <v>487</v>
      </c>
      <c r="H430" s="123"/>
      <c r="I430" s="123">
        <v>30006545</v>
      </c>
      <c r="J430" s="125" t="s">
        <v>243</v>
      </c>
      <c r="K430" s="125" t="s">
        <v>244</v>
      </c>
      <c r="L430" s="123" t="s">
        <v>313</v>
      </c>
    </row>
    <row r="431" spans="1:12" s="132" customFormat="1" ht="30" x14ac:dyDescent="0.25">
      <c r="A431" s="226"/>
      <c r="B431" s="229"/>
      <c r="C431" s="123" t="s">
        <v>801</v>
      </c>
      <c r="D431" s="123"/>
      <c r="E431" s="124" t="s">
        <v>241</v>
      </c>
      <c r="F431" s="124" t="s">
        <v>241</v>
      </c>
      <c r="G431" s="123" t="s">
        <v>487</v>
      </c>
      <c r="H431" s="123"/>
      <c r="I431" s="123">
        <v>30006495</v>
      </c>
      <c r="J431" s="125" t="s">
        <v>243</v>
      </c>
      <c r="K431" s="125" t="s">
        <v>244</v>
      </c>
      <c r="L431" s="123" t="s">
        <v>313</v>
      </c>
    </row>
    <row r="432" spans="1:12" s="132" customFormat="1" ht="30" x14ac:dyDescent="0.25">
      <c r="A432" s="226"/>
      <c r="B432" s="229"/>
      <c r="C432" s="123" t="s">
        <v>802</v>
      </c>
      <c r="D432" s="123"/>
      <c r="E432" s="124" t="s">
        <v>241</v>
      </c>
      <c r="F432" s="124" t="s">
        <v>241</v>
      </c>
      <c r="G432" s="123" t="s">
        <v>487</v>
      </c>
      <c r="H432" s="123"/>
      <c r="I432" s="123">
        <v>30006498</v>
      </c>
      <c r="J432" s="125" t="s">
        <v>243</v>
      </c>
      <c r="K432" s="125" t="s">
        <v>244</v>
      </c>
      <c r="L432" s="123" t="s">
        <v>313</v>
      </c>
    </row>
    <row r="433" spans="1:12" s="132" customFormat="1" ht="30" x14ac:dyDescent="0.25">
      <c r="A433" s="226"/>
      <c r="B433" s="229"/>
      <c r="C433" s="123" t="s">
        <v>803</v>
      </c>
      <c r="D433" s="123"/>
      <c r="E433" s="124" t="s">
        <v>241</v>
      </c>
      <c r="F433" s="124" t="s">
        <v>241</v>
      </c>
      <c r="G433" s="123" t="s">
        <v>487</v>
      </c>
      <c r="H433" s="123"/>
      <c r="I433" s="123">
        <v>30006513</v>
      </c>
      <c r="J433" s="125" t="s">
        <v>243</v>
      </c>
      <c r="K433" s="125" t="s">
        <v>244</v>
      </c>
      <c r="L433" s="123" t="s">
        <v>313</v>
      </c>
    </row>
    <row r="434" spans="1:12" s="132" customFormat="1" ht="30" x14ac:dyDescent="0.25">
      <c r="A434" s="226"/>
      <c r="B434" s="229"/>
      <c r="C434" s="123" t="s">
        <v>804</v>
      </c>
      <c r="D434" s="123"/>
      <c r="E434" s="124" t="s">
        <v>241</v>
      </c>
      <c r="F434" s="124" t="s">
        <v>241</v>
      </c>
      <c r="G434" s="123" t="s">
        <v>487</v>
      </c>
      <c r="H434" s="123"/>
      <c r="I434" s="123">
        <v>30006497</v>
      </c>
      <c r="J434" s="125" t="s">
        <v>243</v>
      </c>
      <c r="K434" s="125" t="s">
        <v>244</v>
      </c>
      <c r="L434" s="123" t="s">
        <v>313</v>
      </c>
    </row>
    <row r="435" spans="1:12" s="132" customFormat="1" ht="30" x14ac:dyDescent="0.25">
      <c r="A435" s="226"/>
      <c r="B435" s="229"/>
      <c r="C435" s="123" t="s">
        <v>805</v>
      </c>
      <c r="D435" s="123"/>
      <c r="E435" s="124" t="s">
        <v>241</v>
      </c>
      <c r="F435" s="124" t="s">
        <v>241</v>
      </c>
      <c r="G435" s="123" t="s">
        <v>487</v>
      </c>
      <c r="H435" s="123"/>
      <c r="I435" s="123">
        <v>30006496</v>
      </c>
      <c r="J435" s="125" t="s">
        <v>243</v>
      </c>
      <c r="K435" s="125" t="s">
        <v>244</v>
      </c>
      <c r="L435" s="123" t="s">
        <v>313</v>
      </c>
    </row>
    <row r="436" spans="1:12" s="132" customFormat="1" ht="30" x14ac:dyDescent="0.25">
      <c r="A436" s="226"/>
      <c r="B436" s="229"/>
      <c r="C436" s="123" t="s">
        <v>806</v>
      </c>
      <c r="D436" s="123"/>
      <c r="E436" s="124" t="s">
        <v>241</v>
      </c>
      <c r="F436" s="124" t="s">
        <v>241</v>
      </c>
      <c r="G436" s="123" t="s">
        <v>487</v>
      </c>
      <c r="H436" s="123"/>
      <c r="I436" s="123">
        <v>30000413</v>
      </c>
      <c r="J436" s="125" t="s">
        <v>243</v>
      </c>
      <c r="K436" s="125" t="s">
        <v>244</v>
      </c>
      <c r="L436" s="123" t="s">
        <v>313</v>
      </c>
    </row>
    <row r="437" spans="1:12" s="132" customFormat="1" ht="30" x14ac:dyDescent="0.25">
      <c r="A437" s="226"/>
      <c r="B437" s="229"/>
      <c r="C437" s="123" t="s">
        <v>807</v>
      </c>
      <c r="D437" s="123"/>
      <c r="E437" s="124" t="s">
        <v>241</v>
      </c>
      <c r="F437" s="124" t="s">
        <v>241</v>
      </c>
      <c r="G437" s="123" t="s">
        <v>487</v>
      </c>
      <c r="H437" s="123"/>
      <c r="I437" s="123">
        <v>30006514</v>
      </c>
      <c r="J437" s="125" t="s">
        <v>243</v>
      </c>
      <c r="K437" s="125" t="s">
        <v>244</v>
      </c>
      <c r="L437" s="123" t="s">
        <v>313</v>
      </c>
    </row>
    <row r="438" spans="1:12" s="132" customFormat="1" ht="30" x14ac:dyDescent="0.25">
      <c r="A438" s="226"/>
      <c r="B438" s="229"/>
      <c r="C438" s="123" t="s">
        <v>808</v>
      </c>
      <c r="D438" s="123"/>
      <c r="E438" s="124" t="s">
        <v>241</v>
      </c>
      <c r="F438" s="124" t="s">
        <v>241</v>
      </c>
      <c r="G438" s="123" t="s">
        <v>487</v>
      </c>
      <c r="H438" s="123"/>
      <c r="I438" s="123">
        <v>30006201</v>
      </c>
      <c r="J438" s="125" t="s">
        <v>243</v>
      </c>
      <c r="K438" s="125" t="s">
        <v>244</v>
      </c>
      <c r="L438" s="123" t="s">
        <v>313</v>
      </c>
    </row>
    <row r="439" spans="1:12" s="132" customFormat="1" ht="30" x14ac:dyDescent="0.25">
      <c r="A439" s="226"/>
      <c r="B439" s="229"/>
      <c r="C439" s="123" t="s">
        <v>809</v>
      </c>
      <c r="D439" s="123"/>
      <c r="E439" s="124" t="s">
        <v>241</v>
      </c>
      <c r="F439" s="124" t="s">
        <v>241</v>
      </c>
      <c r="G439" s="123" t="s">
        <v>487</v>
      </c>
      <c r="H439" s="123"/>
      <c r="I439" s="123">
        <v>30006291</v>
      </c>
      <c r="J439" s="125" t="s">
        <v>243</v>
      </c>
      <c r="K439" s="125" t="s">
        <v>244</v>
      </c>
      <c r="L439" s="123" t="s">
        <v>313</v>
      </c>
    </row>
    <row r="440" spans="1:12" s="132" customFormat="1" ht="30" x14ac:dyDescent="0.25">
      <c r="A440" s="226"/>
      <c r="B440" s="229"/>
      <c r="C440" s="123" t="s">
        <v>810</v>
      </c>
      <c r="D440" s="123"/>
      <c r="E440" s="124" t="s">
        <v>241</v>
      </c>
      <c r="F440" s="124" t="s">
        <v>241</v>
      </c>
      <c r="G440" s="123" t="s">
        <v>776</v>
      </c>
      <c r="H440" s="123"/>
      <c r="I440" s="123">
        <v>30001571</v>
      </c>
      <c r="J440" s="125" t="s">
        <v>243</v>
      </c>
      <c r="K440" s="125" t="s">
        <v>244</v>
      </c>
      <c r="L440" s="123" t="s">
        <v>313</v>
      </c>
    </row>
    <row r="441" spans="1:12" s="132" customFormat="1" ht="30" x14ac:dyDescent="0.25">
      <c r="A441" s="226"/>
      <c r="B441" s="229"/>
      <c r="C441" s="123" t="s">
        <v>811</v>
      </c>
      <c r="D441" s="123"/>
      <c r="E441" s="124" t="s">
        <v>241</v>
      </c>
      <c r="F441" s="124" t="s">
        <v>241</v>
      </c>
      <c r="G441" s="123" t="s">
        <v>487</v>
      </c>
      <c r="H441" s="123"/>
      <c r="I441" s="123">
        <v>30006510</v>
      </c>
      <c r="J441" s="125" t="s">
        <v>243</v>
      </c>
      <c r="K441" s="125" t="s">
        <v>244</v>
      </c>
      <c r="L441" s="123" t="s">
        <v>313</v>
      </c>
    </row>
    <row r="442" spans="1:12" s="132" customFormat="1" ht="30" x14ac:dyDescent="0.25">
      <c r="A442" s="226"/>
      <c r="B442" s="229"/>
      <c r="C442" s="123" t="s">
        <v>812</v>
      </c>
      <c r="D442" s="123"/>
      <c r="E442" s="124" t="s">
        <v>241</v>
      </c>
      <c r="F442" s="124" t="s">
        <v>241</v>
      </c>
      <c r="G442" s="123" t="s">
        <v>487</v>
      </c>
      <c r="H442" s="123"/>
      <c r="I442" s="123">
        <v>30003430</v>
      </c>
      <c r="J442" s="125" t="s">
        <v>243</v>
      </c>
      <c r="K442" s="125" t="s">
        <v>244</v>
      </c>
      <c r="L442" s="123" t="s">
        <v>313</v>
      </c>
    </row>
    <row r="443" spans="1:12" s="132" customFormat="1" ht="30" x14ac:dyDescent="0.25">
      <c r="A443" s="226"/>
      <c r="B443" s="229"/>
      <c r="C443" s="123" t="s">
        <v>813</v>
      </c>
      <c r="D443" s="123"/>
      <c r="E443" s="124" t="s">
        <v>241</v>
      </c>
      <c r="F443" s="124" t="s">
        <v>241</v>
      </c>
      <c r="G443" s="123" t="s">
        <v>487</v>
      </c>
      <c r="H443" s="123"/>
      <c r="I443" s="123">
        <v>30003450</v>
      </c>
      <c r="J443" s="125" t="s">
        <v>243</v>
      </c>
      <c r="K443" s="125" t="s">
        <v>244</v>
      </c>
      <c r="L443" s="123" t="s">
        <v>313</v>
      </c>
    </row>
    <row r="444" spans="1:12" s="132" customFormat="1" ht="30" x14ac:dyDescent="0.25">
      <c r="A444" s="226"/>
      <c r="B444" s="229"/>
      <c r="C444" s="123" t="s">
        <v>814</v>
      </c>
      <c r="D444" s="123"/>
      <c r="E444" s="124" t="s">
        <v>241</v>
      </c>
      <c r="F444" s="124" t="s">
        <v>241</v>
      </c>
      <c r="G444" s="123" t="s">
        <v>487</v>
      </c>
      <c r="H444" s="123"/>
      <c r="I444" s="123">
        <v>30006271</v>
      </c>
      <c r="J444" s="125" t="s">
        <v>243</v>
      </c>
      <c r="K444" s="125" t="s">
        <v>244</v>
      </c>
      <c r="L444" s="123" t="s">
        <v>313</v>
      </c>
    </row>
    <row r="445" spans="1:12" s="132" customFormat="1" ht="30" x14ac:dyDescent="0.25">
      <c r="A445" s="226"/>
      <c r="B445" s="229"/>
      <c r="C445" s="123" t="s">
        <v>815</v>
      </c>
      <c r="D445" s="123"/>
      <c r="E445" s="124" t="s">
        <v>241</v>
      </c>
      <c r="F445" s="124" t="s">
        <v>241</v>
      </c>
      <c r="G445" s="123" t="s">
        <v>487</v>
      </c>
      <c r="H445" s="123"/>
      <c r="I445" s="123">
        <v>30000570</v>
      </c>
      <c r="J445" s="125" t="s">
        <v>243</v>
      </c>
      <c r="K445" s="125" t="s">
        <v>244</v>
      </c>
      <c r="L445" s="123" t="s">
        <v>313</v>
      </c>
    </row>
    <row r="446" spans="1:12" s="132" customFormat="1" ht="30" x14ac:dyDescent="0.25">
      <c r="A446" s="226"/>
      <c r="B446" s="229"/>
      <c r="C446" s="123" t="s">
        <v>816</v>
      </c>
      <c r="D446" s="123"/>
      <c r="E446" s="124" t="s">
        <v>241</v>
      </c>
      <c r="F446" s="124" t="s">
        <v>241</v>
      </c>
      <c r="G446" s="123" t="s">
        <v>487</v>
      </c>
      <c r="H446" s="123"/>
      <c r="I446" s="123">
        <v>30000569</v>
      </c>
      <c r="J446" s="125" t="s">
        <v>243</v>
      </c>
      <c r="K446" s="125" t="s">
        <v>244</v>
      </c>
      <c r="L446" s="123" t="s">
        <v>313</v>
      </c>
    </row>
    <row r="447" spans="1:12" s="132" customFormat="1" ht="30" x14ac:dyDescent="0.25">
      <c r="A447" s="226"/>
      <c r="B447" s="229"/>
      <c r="C447" s="123" t="s">
        <v>817</v>
      </c>
      <c r="D447" s="123"/>
      <c r="E447" s="124" t="s">
        <v>241</v>
      </c>
      <c r="F447" s="124" t="s">
        <v>241</v>
      </c>
      <c r="G447" s="123" t="s">
        <v>487</v>
      </c>
      <c r="H447" s="123"/>
      <c r="I447" s="123">
        <v>30005354</v>
      </c>
      <c r="J447" s="125" t="s">
        <v>236</v>
      </c>
      <c r="K447" s="125" t="s">
        <v>244</v>
      </c>
      <c r="L447" s="123" t="s">
        <v>313</v>
      </c>
    </row>
    <row r="448" spans="1:12" s="132" customFormat="1" ht="30" x14ac:dyDescent="0.25">
      <c r="A448" s="226"/>
      <c r="B448" s="229"/>
      <c r="C448" s="123" t="s">
        <v>818</v>
      </c>
      <c r="D448" s="123"/>
      <c r="E448" s="124" t="s">
        <v>241</v>
      </c>
      <c r="F448" s="124" t="s">
        <v>241</v>
      </c>
      <c r="G448" s="123" t="s">
        <v>487</v>
      </c>
      <c r="H448" s="123"/>
      <c r="I448" s="123">
        <v>30005782</v>
      </c>
      <c r="J448" s="125" t="s">
        <v>236</v>
      </c>
      <c r="K448" s="125" t="s">
        <v>244</v>
      </c>
      <c r="L448" s="123" t="s">
        <v>313</v>
      </c>
    </row>
    <row r="449" spans="1:12" s="132" customFormat="1" ht="30" x14ac:dyDescent="0.25">
      <c r="A449" s="226"/>
      <c r="B449" s="229"/>
      <c r="C449" s="123" t="s">
        <v>819</v>
      </c>
      <c r="D449" s="123"/>
      <c r="E449" s="124" t="s">
        <v>241</v>
      </c>
      <c r="F449" s="124" t="s">
        <v>241</v>
      </c>
      <c r="G449" s="123" t="s">
        <v>487</v>
      </c>
      <c r="H449" s="123"/>
      <c r="I449" s="123">
        <v>30006542</v>
      </c>
      <c r="J449" s="125" t="s">
        <v>243</v>
      </c>
      <c r="K449" s="125" t="s">
        <v>244</v>
      </c>
      <c r="L449" s="123" t="s">
        <v>313</v>
      </c>
    </row>
    <row r="450" spans="1:12" s="132" customFormat="1" ht="30" x14ac:dyDescent="0.25">
      <c r="A450" s="226"/>
      <c r="B450" s="229"/>
      <c r="C450" s="123" t="s">
        <v>820</v>
      </c>
      <c r="D450" s="123"/>
      <c r="E450" s="124" t="s">
        <v>241</v>
      </c>
      <c r="F450" s="124" t="s">
        <v>241</v>
      </c>
      <c r="G450" s="123" t="s">
        <v>487</v>
      </c>
      <c r="H450" s="123"/>
      <c r="I450" s="123">
        <v>30006295</v>
      </c>
      <c r="J450" s="125" t="s">
        <v>243</v>
      </c>
      <c r="K450" s="125" t="s">
        <v>244</v>
      </c>
      <c r="L450" s="123" t="s">
        <v>313</v>
      </c>
    </row>
    <row r="451" spans="1:12" s="132" customFormat="1" ht="30" x14ac:dyDescent="0.25">
      <c r="A451" s="226"/>
      <c r="B451" s="229"/>
      <c r="C451" s="123" t="s">
        <v>821</v>
      </c>
      <c r="D451" s="123"/>
      <c r="E451" s="124" t="s">
        <v>241</v>
      </c>
      <c r="F451" s="124" t="s">
        <v>241</v>
      </c>
      <c r="G451" s="123" t="s">
        <v>487</v>
      </c>
      <c r="H451" s="123"/>
      <c r="I451" s="123">
        <v>30006286</v>
      </c>
      <c r="J451" s="125" t="s">
        <v>243</v>
      </c>
      <c r="K451" s="125" t="s">
        <v>244</v>
      </c>
      <c r="L451" s="123" t="s">
        <v>313</v>
      </c>
    </row>
    <row r="452" spans="1:12" s="132" customFormat="1" ht="30" x14ac:dyDescent="0.25">
      <c r="A452" s="226"/>
      <c r="B452" s="229"/>
      <c r="C452" s="123" t="s">
        <v>822</v>
      </c>
      <c r="D452" s="123"/>
      <c r="E452" s="124" t="s">
        <v>241</v>
      </c>
      <c r="F452" s="124" t="s">
        <v>241</v>
      </c>
      <c r="G452" s="123" t="s">
        <v>487</v>
      </c>
      <c r="H452" s="123"/>
      <c r="I452" s="123">
        <v>30006308</v>
      </c>
      <c r="J452" s="125" t="s">
        <v>243</v>
      </c>
      <c r="K452" s="125" t="s">
        <v>244</v>
      </c>
      <c r="L452" s="123" t="s">
        <v>313</v>
      </c>
    </row>
    <row r="453" spans="1:12" s="132" customFormat="1" ht="30" x14ac:dyDescent="0.25">
      <c r="A453" s="226"/>
      <c r="B453" s="229"/>
      <c r="C453" s="123" t="s">
        <v>823</v>
      </c>
      <c r="D453" s="123"/>
      <c r="E453" s="124" t="s">
        <v>241</v>
      </c>
      <c r="F453" s="124" t="s">
        <v>241</v>
      </c>
      <c r="G453" s="123" t="s">
        <v>487</v>
      </c>
      <c r="H453" s="123"/>
      <c r="I453" s="123">
        <v>30006492</v>
      </c>
      <c r="J453" s="125" t="s">
        <v>243</v>
      </c>
      <c r="K453" s="125" t="s">
        <v>716</v>
      </c>
      <c r="L453" s="123" t="s">
        <v>313</v>
      </c>
    </row>
    <row r="454" spans="1:12" s="132" customFormat="1" ht="30" x14ac:dyDescent="0.25">
      <c r="A454" s="226"/>
      <c r="B454" s="229"/>
      <c r="C454" s="123" t="s">
        <v>568</v>
      </c>
      <c r="D454" s="123"/>
      <c r="E454" s="124" t="s">
        <v>241</v>
      </c>
      <c r="F454" s="124" t="s">
        <v>241</v>
      </c>
      <c r="G454" s="123" t="s">
        <v>487</v>
      </c>
      <c r="H454" s="123"/>
      <c r="I454" s="123">
        <v>30003975</v>
      </c>
      <c r="J454" s="125" t="s">
        <v>243</v>
      </c>
      <c r="K454" s="125" t="s">
        <v>244</v>
      </c>
      <c r="L454" s="123" t="s">
        <v>313</v>
      </c>
    </row>
    <row r="455" spans="1:12" s="132" customFormat="1" ht="30" x14ac:dyDescent="0.25">
      <c r="A455" s="226"/>
      <c r="B455" s="229"/>
      <c r="C455" s="123" t="s">
        <v>824</v>
      </c>
      <c r="D455" s="123"/>
      <c r="E455" s="124" t="s">
        <v>241</v>
      </c>
      <c r="F455" s="124" t="s">
        <v>241</v>
      </c>
      <c r="G455" s="123" t="s">
        <v>487</v>
      </c>
      <c r="H455" s="123"/>
      <c r="I455" s="123">
        <v>30003976</v>
      </c>
      <c r="J455" s="125" t="s">
        <v>243</v>
      </c>
      <c r="K455" s="125" t="s">
        <v>244</v>
      </c>
      <c r="L455" s="123" t="s">
        <v>313</v>
      </c>
    </row>
    <row r="456" spans="1:12" s="132" customFormat="1" ht="30" x14ac:dyDescent="0.25">
      <c r="A456" s="226"/>
      <c r="B456" s="229"/>
      <c r="C456" s="123" t="s">
        <v>825</v>
      </c>
      <c r="D456" s="123"/>
      <c r="E456" s="124" t="s">
        <v>241</v>
      </c>
      <c r="F456" s="124" t="s">
        <v>241</v>
      </c>
      <c r="G456" s="123" t="s">
        <v>487</v>
      </c>
      <c r="H456" s="123"/>
      <c r="I456" s="123">
        <v>30005912</v>
      </c>
      <c r="J456" s="125" t="s">
        <v>243</v>
      </c>
      <c r="K456" s="125" t="s">
        <v>244</v>
      </c>
      <c r="L456" s="123" t="s">
        <v>313</v>
      </c>
    </row>
    <row r="457" spans="1:12" s="132" customFormat="1" ht="30" x14ac:dyDescent="0.25">
      <c r="A457" s="226"/>
      <c r="B457" s="229"/>
      <c r="C457" s="123" t="s">
        <v>826</v>
      </c>
      <c r="D457" s="123"/>
      <c r="E457" s="124" t="s">
        <v>241</v>
      </c>
      <c r="F457" s="124" t="s">
        <v>252</v>
      </c>
      <c r="G457" s="123" t="s">
        <v>360</v>
      </c>
      <c r="H457" s="123"/>
      <c r="I457" s="123">
        <v>30004025</v>
      </c>
      <c r="J457" s="125" t="s">
        <v>243</v>
      </c>
      <c r="K457" s="125" t="s">
        <v>244</v>
      </c>
      <c r="L457" s="123" t="s">
        <v>245</v>
      </c>
    </row>
    <row r="458" spans="1:12" s="132" customFormat="1" ht="30" x14ac:dyDescent="0.25">
      <c r="A458" s="226"/>
      <c r="B458" s="229"/>
      <c r="C458" s="123" t="s">
        <v>827</v>
      </c>
      <c r="D458" s="123"/>
      <c r="E458" s="124" t="s">
        <v>241</v>
      </c>
      <c r="F458" s="124" t="s">
        <v>241</v>
      </c>
      <c r="G458" s="123" t="s">
        <v>487</v>
      </c>
      <c r="H458" s="123"/>
      <c r="I458" s="123">
        <v>30006277</v>
      </c>
      <c r="J458" s="125" t="s">
        <v>243</v>
      </c>
      <c r="K458" s="125" t="s">
        <v>244</v>
      </c>
      <c r="L458" s="123" t="s">
        <v>313</v>
      </c>
    </row>
    <row r="459" spans="1:12" s="132" customFormat="1" ht="30" x14ac:dyDescent="0.25">
      <c r="A459" s="226"/>
      <c r="B459" s="229"/>
      <c r="C459" s="123" t="s">
        <v>828</v>
      </c>
      <c r="D459" s="123"/>
      <c r="E459" s="124" t="s">
        <v>241</v>
      </c>
      <c r="F459" s="124" t="s">
        <v>241</v>
      </c>
      <c r="G459" s="123" t="s">
        <v>487</v>
      </c>
      <c r="H459" s="123"/>
      <c r="I459" s="123">
        <v>30000545</v>
      </c>
      <c r="J459" s="125" t="s">
        <v>236</v>
      </c>
      <c r="K459" s="125" t="s">
        <v>244</v>
      </c>
      <c r="L459" s="123" t="s">
        <v>313</v>
      </c>
    </row>
    <row r="460" spans="1:12" s="132" customFormat="1" ht="30" x14ac:dyDescent="0.25">
      <c r="A460" s="226"/>
      <c r="B460" s="229"/>
      <c r="C460" s="123" t="s">
        <v>829</v>
      </c>
      <c r="D460" s="123"/>
      <c r="E460" s="124" t="s">
        <v>241</v>
      </c>
      <c r="F460" s="124" t="s">
        <v>241</v>
      </c>
      <c r="G460" s="123" t="s">
        <v>487</v>
      </c>
      <c r="H460" s="123"/>
      <c r="I460" s="123">
        <v>30000546</v>
      </c>
      <c r="J460" s="125" t="s">
        <v>243</v>
      </c>
      <c r="K460" s="125" t="s">
        <v>244</v>
      </c>
      <c r="L460" s="123" t="s">
        <v>313</v>
      </c>
    </row>
    <row r="461" spans="1:12" s="132" customFormat="1" ht="30" x14ac:dyDescent="0.25">
      <c r="A461" s="226"/>
      <c r="B461" s="229"/>
      <c r="C461" s="123" t="s">
        <v>830</v>
      </c>
      <c r="D461" s="123"/>
      <c r="E461" s="124" t="s">
        <v>241</v>
      </c>
      <c r="F461" s="124" t="s">
        <v>241</v>
      </c>
      <c r="G461" s="123" t="s">
        <v>487</v>
      </c>
      <c r="H461" s="123"/>
      <c r="I461" s="123">
        <v>30000547</v>
      </c>
      <c r="J461" s="125" t="s">
        <v>243</v>
      </c>
      <c r="K461" s="125" t="s">
        <v>244</v>
      </c>
      <c r="L461" s="123" t="s">
        <v>313</v>
      </c>
    </row>
    <row r="462" spans="1:12" s="132" customFormat="1" ht="30" x14ac:dyDescent="0.25">
      <c r="A462" s="226"/>
      <c r="B462" s="229"/>
      <c r="C462" s="123" t="s">
        <v>831</v>
      </c>
      <c r="D462" s="123"/>
      <c r="E462" s="124" t="s">
        <v>241</v>
      </c>
      <c r="F462" s="124" t="s">
        <v>241</v>
      </c>
      <c r="G462" s="123" t="s">
        <v>487</v>
      </c>
      <c r="H462" s="123"/>
      <c r="I462" s="123">
        <v>30003130</v>
      </c>
      <c r="J462" s="125" t="s">
        <v>236</v>
      </c>
      <c r="K462" s="125" t="s">
        <v>237</v>
      </c>
      <c r="L462" s="123" t="s">
        <v>313</v>
      </c>
    </row>
    <row r="463" spans="1:12" s="132" customFormat="1" ht="30" x14ac:dyDescent="0.25">
      <c r="A463" s="226"/>
      <c r="B463" s="229"/>
      <c r="C463" s="123" t="s">
        <v>832</v>
      </c>
      <c r="D463" s="123"/>
      <c r="E463" s="124" t="s">
        <v>241</v>
      </c>
      <c r="F463" s="124" t="s">
        <v>241</v>
      </c>
      <c r="G463" s="123" t="s">
        <v>487</v>
      </c>
      <c r="H463" s="123"/>
      <c r="I463" s="123">
        <v>30004900</v>
      </c>
      <c r="J463" s="125" t="s">
        <v>236</v>
      </c>
      <c r="K463" s="125" t="s">
        <v>237</v>
      </c>
      <c r="L463" s="123" t="s">
        <v>313</v>
      </c>
    </row>
    <row r="464" spans="1:12" s="132" customFormat="1" ht="30" x14ac:dyDescent="0.25">
      <c r="A464" s="226"/>
      <c r="B464" s="229"/>
      <c r="C464" s="123" t="s">
        <v>833</v>
      </c>
      <c r="D464" s="123"/>
      <c r="E464" s="124" t="s">
        <v>241</v>
      </c>
      <c r="F464" s="124" t="s">
        <v>241</v>
      </c>
      <c r="G464" s="123" t="s">
        <v>487</v>
      </c>
      <c r="H464" s="123"/>
      <c r="I464" s="123">
        <v>30003900</v>
      </c>
      <c r="J464" s="125" t="s">
        <v>243</v>
      </c>
      <c r="K464" s="125" t="s">
        <v>244</v>
      </c>
      <c r="L464" s="123" t="s">
        <v>313</v>
      </c>
    </row>
    <row r="465" spans="1:12" s="132" customFormat="1" ht="30" x14ac:dyDescent="0.25">
      <c r="A465" s="226"/>
      <c r="B465" s="229"/>
      <c r="C465" s="123" t="s">
        <v>834</v>
      </c>
      <c r="D465" s="123"/>
      <c r="E465" s="124" t="s">
        <v>241</v>
      </c>
      <c r="F465" s="124" t="s">
        <v>241</v>
      </c>
      <c r="G465" s="123" t="s">
        <v>487</v>
      </c>
      <c r="H465" s="123"/>
      <c r="I465" s="123">
        <v>30004725</v>
      </c>
      <c r="J465" s="125" t="s">
        <v>243</v>
      </c>
      <c r="K465" s="125" t="s">
        <v>244</v>
      </c>
      <c r="L465" s="123" t="s">
        <v>313</v>
      </c>
    </row>
    <row r="466" spans="1:12" s="132" customFormat="1" ht="30" x14ac:dyDescent="0.25">
      <c r="A466" s="226"/>
      <c r="B466" s="229"/>
      <c r="C466" s="123" t="s">
        <v>835</v>
      </c>
      <c r="D466" s="123"/>
      <c r="E466" s="124" t="s">
        <v>241</v>
      </c>
      <c r="F466" s="124" t="s">
        <v>241</v>
      </c>
      <c r="G466" s="123" t="s">
        <v>487</v>
      </c>
      <c r="H466" s="123"/>
      <c r="I466" s="123">
        <v>30006499</v>
      </c>
      <c r="J466" s="125" t="s">
        <v>243</v>
      </c>
      <c r="K466" s="125" t="s">
        <v>244</v>
      </c>
      <c r="L466" s="123" t="s">
        <v>313</v>
      </c>
    </row>
    <row r="467" spans="1:12" s="132" customFormat="1" ht="30" x14ac:dyDescent="0.25">
      <c r="A467" s="226"/>
      <c r="B467" s="229"/>
      <c r="C467" s="123" t="s">
        <v>836</v>
      </c>
      <c r="D467" s="123"/>
      <c r="E467" s="124" t="s">
        <v>241</v>
      </c>
      <c r="F467" s="124" t="s">
        <v>241</v>
      </c>
      <c r="G467" s="123" t="s">
        <v>487</v>
      </c>
      <c r="H467" s="123"/>
      <c r="I467" s="123">
        <v>30003876</v>
      </c>
      <c r="J467" s="125" t="s">
        <v>243</v>
      </c>
      <c r="K467" s="125" t="s">
        <v>244</v>
      </c>
      <c r="L467" s="123" t="s">
        <v>313</v>
      </c>
    </row>
    <row r="468" spans="1:12" s="132" customFormat="1" ht="30" x14ac:dyDescent="0.25">
      <c r="A468" s="226"/>
      <c r="B468" s="229"/>
      <c r="C468" s="123" t="s">
        <v>837</v>
      </c>
      <c r="D468" s="123"/>
      <c r="E468" s="124" t="s">
        <v>241</v>
      </c>
      <c r="F468" s="124" t="s">
        <v>241</v>
      </c>
      <c r="G468" s="123" t="s">
        <v>487</v>
      </c>
      <c r="H468" s="123"/>
      <c r="I468" s="123">
        <v>30006544</v>
      </c>
      <c r="J468" s="125" t="s">
        <v>243</v>
      </c>
      <c r="K468" s="125" t="s">
        <v>244</v>
      </c>
      <c r="L468" s="123" t="s">
        <v>313</v>
      </c>
    </row>
    <row r="469" spans="1:12" s="132" customFormat="1" ht="30" x14ac:dyDescent="0.25">
      <c r="A469" s="226"/>
      <c r="B469" s="229"/>
      <c r="C469" s="123" t="s">
        <v>838</v>
      </c>
      <c r="D469" s="123"/>
      <c r="E469" s="124" t="s">
        <v>241</v>
      </c>
      <c r="F469" s="124" t="s">
        <v>241</v>
      </c>
      <c r="G469" s="123" t="s">
        <v>487</v>
      </c>
      <c r="H469" s="123"/>
      <c r="I469" s="123">
        <v>30006248</v>
      </c>
      <c r="J469" s="125" t="s">
        <v>243</v>
      </c>
      <c r="K469" s="125" t="s">
        <v>244</v>
      </c>
      <c r="L469" s="123" t="s">
        <v>313</v>
      </c>
    </row>
    <row r="470" spans="1:12" s="132" customFormat="1" ht="30" x14ac:dyDescent="0.25">
      <c r="A470" s="226"/>
      <c r="B470" s="229"/>
      <c r="C470" s="123" t="s">
        <v>839</v>
      </c>
      <c r="D470" s="123"/>
      <c r="E470" s="124" t="s">
        <v>241</v>
      </c>
      <c r="F470" s="124" t="s">
        <v>241</v>
      </c>
      <c r="G470" s="123" t="s">
        <v>487</v>
      </c>
      <c r="H470" s="123"/>
      <c r="I470" s="123">
        <v>30006309</v>
      </c>
      <c r="J470" s="125" t="s">
        <v>243</v>
      </c>
      <c r="K470" s="125" t="s">
        <v>244</v>
      </c>
      <c r="L470" s="123" t="s">
        <v>313</v>
      </c>
    </row>
    <row r="471" spans="1:12" s="132" customFormat="1" ht="30" x14ac:dyDescent="0.25">
      <c r="A471" s="226"/>
      <c r="B471" s="229"/>
      <c r="C471" s="123" t="s">
        <v>840</v>
      </c>
      <c r="D471" s="123"/>
      <c r="E471" s="124" t="s">
        <v>241</v>
      </c>
      <c r="F471" s="124" t="s">
        <v>241</v>
      </c>
      <c r="G471" s="123" t="s">
        <v>487</v>
      </c>
      <c r="H471" s="123"/>
      <c r="I471" s="123">
        <v>30005550</v>
      </c>
      <c r="J471" s="125" t="s">
        <v>243</v>
      </c>
      <c r="K471" s="125" t="s">
        <v>244</v>
      </c>
      <c r="L471" s="123" t="s">
        <v>313</v>
      </c>
    </row>
    <row r="472" spans="1:12" s="132" customFormat="1" ht="30" x14ac:dyDescent="0.25">
      <c r="A472" s="226"/>
      <c r="B472" s="229"/>
      <c r="C472" s="123" t="s">
        <v>841</v>
      </c>
      <c r="D472" s="123"/>
      <c r="E472" s="124" t="s">
        <v>241</v>
      </c>
      <c r="F472" s="124" t="s">
        <v>241</v>
      </c>
      <c r="G472" s="123" t="s">
        <v>487</v>
      </c>
      <c r="H472" s="123"/>
      <c r="I472" s="123">
        <v>30006485</v>
      </c>
      <c r="J472" s="125" t="s">
        <v>723</v>
      </c>
      <c r="K472" s="125" t="s">
        <v>716</v>
      </c>
      <c r="L472" s="123" t="s">
        <v>313</v>
      </c>
    </row>
    <row r="473" spans="1:12" s="132" customFormat="1" ht="30" x14ac:dyDescent="0.25">
      <c r="A473" s="226"/>
      <c r="B473" s="229"/>
      <c r="C473" s="123" t="s">
        <v>842</v>
      </c>
      <c r="D473" s="123"/>
      <c r="E473" s="124" t="s">
        <v>241</v>
      </c>
      <c r="F473" s="124" t="s">
        <v>241</v>
      </c>
      <c r="G473" s="123" t="s">
        <v>487</v>
      </c>
      <c r="H473" s="123"/>
      <c r="I473" s="123">
        <v>30005053</v>
      </c>
      <c r="J473" s="125" t="s">
        <v>243</v>
      </c>
      <c r="K473" s="125" t="s">
        <v>244</v>
      </c>
      <c r="L473" s="123" t="s">
        <v>313</v>
      </c>
    </row>
    <row r="474" spans="1:12" s="132" customFormat="1" ht="30" x14ac:dyDescent="0.25">
      <c r="A474" s="226"/>
      <c r="B474" s="229"/>
      <c r="C474" s="123" t="s">
        <v>843</v>
      </c>
      <c r="D474" s="123"/>
      <c r="E474" s="124" t="s">
        <v>241</v>
      </c>
      <c r="F474" s="124" t="s">
        <v>241</v>
      </c>
      <c r="G474" s="123" t="s">
        <v>487</v>
      </c>
      <c r="H474" s="123"/>
      <c r="I474" s="123">
        <v>30005918</v>
      </c>
      <c r="J474" s="125" t="s">
        <v>243</v>
      </c>
      <c r="K474" s="125" t="s">
        <v>244</v>
      </c>
      <c r="L474" s="123" t="s">
        <v>313</v>
      </c>
    </row>
    <row r="475" spans="1:12" s="132" customFormat="1" ht="30" x14ac:dyDescent="0.25">
      <c r="A475" s="226"/>
      <c r="B475" s="229"/>
      <c r="C475" s="123" t="s">
        <v>844</v>
      </c>
      <c r="D475" s="123"/>
      <c r="E475" s="124" t="s">
        <v>241</v>
      </c>
      <c r="F475" s="124" t="s">
        <v>241</v>
      </c>
      <c r="G475" s="123" t="s">
        <v>487</v>
      </c>
      <c r="H475" s="123"/>
      <c r="I475" s="123">
        <v>30006307</v>
      </c>
      <c r="J475" s="125" t="s">
        <v>243</v>
      </c>
      <c r="K475" s="125" t="s">
        <v>244</v>
      </c>
      <c r="L475" s="123" t="s">
        <v>313</v>
      </c>
    </row>
    <row r="476" spans="1:12" s="132" customFormat="1" ht="30" x14ac:dyDescent="0.25">
      <c r="A476" s="226"/>
      <c r="B476" s="229"/>
      <c r="C476" s="123" t="s">
        <v>845</v>
      </c>
      <c r="D476" s="123"/>
      <c r="E476" s="124" t="s">
        <v>241</v>
      </c>
      <c r="F476" s="124" t="s">
        <v>241</v>
      </c>
      <c r="G476" s="123" t="s">
        <v>487</v>
      </c>
      <c r="H476" s="123"/>
      <c r="I476" s="123">
        <v>30004730</v>
      </c>
      <c r="J476" s="125" t="s">
        <v>243</v>
      </c>
      <c r="K476" s="125" t="s">
        <v>244</v>
      </c>
      <c r="L476" s="123" t="s">
        <v>313</v>
      </c>
    </row>
    <row r="477" spans="1:12" s="132" customFormat="1" ht="30" x14ac:dyDescent="0.25">
      <c r="A477" s="226"/>
      <c r="B477" s="229"/>
      <c r="C477" s="123" t="s">
        <v>846</v>
      </c>
      <c r="D477" s="123"/>
      <c r="E477" s="124" t="s">
        <v>241</v>
      </c>
      <c r="F477" s="124" t="s">
        <v>241</v>
      </c>
      <c r="G477" s="123" t="s">
        <v>487</v>
      </c>
      <c r="H477" s="123"/>
      <c r="I477" s="123">
        <v>30004731</v>
      </c>
      <c r="J477" s="125" t="s">
        <v>243</v>
      </c>
      <c r="K477" s="125" t="s">
        <v>244</v>
      </c>
      <c r="L477" s="123" t="s">
        <v>313</v>
      </c>
    </row>
    <row r="478" spans="1:12" s="132" customFormat="1" ht="30" x14ac:dyDescent="0.25">
      <c r="A478" s="226"/>
      <c r="B478" s="229"/>
      <c r="C478" s="123" t="s">
        <v>847</v>
      </c>
      <c r="D478" s="123"/>
      <c r="E478" s="124" t="s">
        <v>241</v>
      </c>
      <c r="F478" s="124" t="s">
        <v>241</v>
      </c>
      <c r="G478" s="123" t="s">
        <v>487</v>
      </c>
      <c r="H478" s="123"/>
      <c r="I478" s="123">
        <v>30004732</v>
      </c>
      <c r="J478" s="125" t="s">
        <v>243</v>
      </c>
      <c r="K478" s="125" t="s">
        <v>244</v>
      </c>
      <c r="L478" s="123" t="s">
        <v>313</v>
      </c>
    </row>
    <row r="479" spans="1:12" s="132" customFormat="1" ht="30" x14ac:dyDescent="0.25">
      <c r="A479" s="226"/>
      <c r="B479" s="229"/>
      <c r="C479" s="123" t="s">
        <v>848</v>
      </c>
      <c r="D479" s="123"/>
      <c r="E479" s="124" t="s">
        <v>241</v>
      </c>
      <c r="F479" s="124" t="s">
        <v>241</v>
      </c>
      <c r="G479" s="123" t="s">
        <v>487</v>
      </c>
      <c r="H479" s="123"/>
      <c r="I479" s="123">
        <v>30004340</v>
      </c>
      <c r="J479" s="125" t="s">
        <v>243</v>
      </c>
      <c r="K479" s="125" t="s">
        <v>244</v>
      </c>
      <c r="L479" s="123" t="s">
        <v>313</v>
      </c>
    </row>
    <row r="480" spans="1:12" s="132" customFormat="1" ht="30" x14ac:dyDescent="0.25">
      <c r="A480" s="226"/>
      <c r="B480" s="229"/>
      <c r="C480" s="123" t="s">
        <v>849</v>
      </c>
      <c r="D480" s="123"/>
      <c r="E480" s="124" t="s">
        <v>241</v>
      </c>
      <c r="F480" s="124" t="s">
        <v>241</v>
      </c>
      <c r="G480" s="123" t="s">
        <v>487</v>
      </c>
      <c r="H480" s="123"/>
      <c r="I480" s="123">
        <v>30004341</v>
      </c>
      <c r="J480" s="125" t="s">
        <v>243</v>
      </c>
      <c r="K480" s="125" t="s">
        <v>244</v>
      </c>
      <c r="L480" s="123" t="s">
        <v>313</v>
      </c>
    </row>
    <row r="481" spans="1:12" s="132" customFormat="1" ht="30" x14ac:dyDescent="0.25">
      <c r="A481" s="226"/>
      <c r="B481" s="229"/>
      <c r="C481" s="123" t="s">
        <v>850</v>
      </c>
      <c r="D481" s="123"/>
      <c r="E481" s="124" t="s">
        <v>241</v>
      </c>
      <c r="F481" s="124" t="s">
        <v>241</v>
      </c>
      <c r="G481" s="123" t="s">
        <v>360</v>
      </c>
      <c r="H481" s="123"/>
      <c r="I481" s="123">
        <v>30006177</v>
      </c>
      <c r="J481" s="125" t="s">
        <v>243</v>
      </c>
      <c r="K481" s="125" t="s">
        <v>244</v>
      </c>
      <c r="L481" s="123" t="s">
        <v>313</v>
      </c>
    </row>
    <row r="482" spans="1:12" s="132" customFormat="1" ht="30" x14ac:dyDescent="0.25">
      <c r="A482" s="226"/>
      <c r="B482" s="229"/>
      <c r="C482" s="123" t="s">
        <v>851</v>
      </c>
      <c r="D482" s="123"/>
      <c r="E482" s="124" t="s">
        <v>241</v>
      </c>
      <c r="F482" s="124" t="s">
        <v>241</v>
      </c>
      <c r="G482" s="123" t="s">
        <v>487</v>
      </c>
      <c r="H482" s="123"/>
      <c r="I482" s="123">
        <v>30000728</v>
      </c>
      <c r="J482" s="125" t="s">
        <v>243</v>
      </c>
      <c r="K482" s="125" t="s">
        <v>244</v>
      </c>
      <c r="L482" s="123" t="s">
        <v>313</v>
      </c>
    </row>
    <row r="483" spans="1:12" s="132" customFormat="1" ht="30" x14ac:dyDescent="0.25">
      <c r="A483" s="226"/>
      <c r="B483" s="229"/>
      <c r="C483" s="123" t="s">
        <v>852</v>
      </c>
      <c r="D483" s="123"/>
      <c r="E483" s="124" t="s">
        <v>241</v>
      </c>
      <c r="F483" s="124" t="s">
        <v>241</v>
      </c>
      <c r="G483" s="123" t="s">
        <v>487</v>
      </c>
      <c r="H483" s="123"/>
      <c r="I483" s="123">
        <v>30000621</v>
      </c>
      <c r="J483" s="125" t="s">
        <v>243</v>
      </c>
      <c r="K483" s="125" t="s">
        <v>244</v>
      </c>
      <c r="L483" s="123" t="s">
        <v>313</v>
      </c>
    </row>
    <row r="484" spans="1:12" s="132" customFormat="1" ht="30" x14ac:dyDescent="0.25">
      <c r="A484" s="226"/>
      <c r="B484" s="229"/>
      <c r="C484" s="123" t="s">
        <v>853</v>
      </c>
      <c r="D484" s="123"/>
      <c r="E484" s="124" t="s">
        <v>241</v>
      </c>
      <c r="F484" s="124" t="s">
        <v>241</v>
      </c>
      <c r="G484" s="123" t="s">
        <v>360</v>
      </c>
      <c r="H484" s="123"/>
      <c r="I484" s="123">
        <v>30006178</v>
      </c>
      <c r="J484" s="125" t="s">
        <v>243</v>
      </c>
      <c r="K484" s="125" t="s">
        <v>244</v>
      </c>
      <c r="L484" s="123" t="s">
        <v>313</v>
      </c>
    </row>
    <row r="485" spans="1:12" s="132" customFormat="1" ht="30" x14ac:dyDescent="0.25">
      <c r="A485" s="226"/>
      <c r="B485" s="229"/>
      <c r="C485" s="123" t="s">
        <v>854</v>
      </c>
      <c r="D485" s="123"/>
      <c r="E485" s="124" t="s">
        <v>241</v>
      </c>
      <c r="F485" s="124" t="s">
        <v>241</v>
      </c>
      <c r="G485" s="123" t="s">
        <v>487</v>
      </c>
      <c r="H485" s="123"/>
      <c r="I485" s="123">
        <v>30006270</v>
      </c>
      <c r="J485" s="125" t="s">
        <v>243</v>
      </c>
      <c r="K485" s="125" t="s">
        <v>244</v>
      </c>
      <c r="L485" s="123" t="s">
        <v>313</v>
      </c>
    </row>
    <row r="486" spans="1:12" s="132" customFormat="1" ht="30" x14ac:dyDescent="0.25">
      <c r="A486" s="226"/>
      <c r="B486" s="229"/>
      <c r="C486" s="123" t="s">
        <v>855</v>
      </c>
      <c r="D486" s="123"/>
      <c r="E486" s="124" t="s">
        <v>241</v>
      </c>
      <c r="F486" s="124" t="s">
        <v>241</v>
      </c>
      <c r="G486" s="123" t="s">
        <v>487</v>
      </c>
      <c r="H486" s="123"/>
      <c r="I486" s="123">
        <v>30006591</v>
      </c>
      <c r="J486" s="125" t="s">
        <v>243</v>
      </c>
      <c r="K486" s="125"/>
      <c r="L486" s="123" t="s">
        <v>313</v>
      </c>
    </row>
    <row r="487" spans="1:12" s="132" customFormat="1" ht="30" x14ac:dyDescent="0.25">
      <c r="A487" s="226"/>
      <c r="B487" s="229"/>
      <c r="C487" s="123" t="s">
        <v>856</v>
      </c>
      <c r="D487" s="123"/>
      <c r="E487" s="124" t="s">
        <v>241</v>
      </c>
      <c r="F487" s="124" t="s">
        <v>241</v>
      </c>
      <c r="G487" s="123" t="s">
        <v>487</v>
      </c>
      <c r="H487" s="123"/>
      <c r="I487" s="123">
        <v>30000400</v>
      </c>
      <c r="J487" s="125" t="s">
        <v>243</v>
      </c>
      <c r="K487" s="125" t="s">
        <v>244</v>
      </c>
      <c r="L487" s="123" t="s">
        <v>313</v>
      </c>
    </row>
    <row r="488" spans="1:12" s="132" customFormat="1" ht="30" x14ac:dyDescent="0.25">
      <c r="A488" s="226"/>
      <c r="B488" s="229"/>
      <c r="C488" s="123" t="s">
        <v>857</v>
      </c>
      <c r="D488" s="123"/>
      <c r="E488" s="124" t="s">
        <v>241</v>
      </c>
      <c r="F488" s="124" t="s">
        <v>241</v>
      </c>
      <c r="G488" s="123" t="s">
        <v>487</v>
      </c>
      <c r="H488" s="123"/>
      <c r="I488" s="123">
        <v>30000404</v>
      </c>
      <c r="J488" s="125" t="s">
        <v>243</v>
      </c>
      <c r="K488" s="125" t="s">
        <v>244</v>
      </c>
      <c r="L488" s="123" t="s">
        <v>313</v>
      </c>
    </row>
    <row r="489" spans="1:12" s="132" customFormat="1" ht="30" x14ac:dyDescent="0.25">
      <c r="A489" s="226"/>
      <c r="B489" s="229"/>
      <c r="C489" s="123" t="s">
        <v>858</v>
      </c>
      <c r="D489" s="123"/>
      <c r="E489" s="124" t="s">
        <v>241</v>
      </c>
      <c r="F489" s="124" t="s">
        <v>241</v>
      </c>
      <c r="G489" s="123" t="s">
        <v>487</v>
      </c>
      <c r="H489" s="123"/>
      <c r="I489" s="123">
        <v>30004689</v>
      </c>
      <c r="J489" s="125" t="s">
        <v>236</v>
      </c>
      <c r="K489" s="125" t="s">
        <v>244</v>
      </c>
      <c r="L489" s="123" t="s">
        <v>313</v>
      </c>
    </row>
    <row r="490" spans="1:12" s="132" customFormat="1" ht="30" x14ac:dyDescent="0.25">
      <c r="A490" s="226"/>
      <c r="B490" s="229"/>
      <c r="C490" s="123" t="s">
        <v>859</v>
      </c>
      <c r="D490" s="123"/>
      <c r="E490" s="124" t="s">
        <v>241</v>
      </c>
      <c r="F490" s="124" t="s">
        <v>241</v>
      </c>
      <c r="G490" s="123" t="s">
        <v>487</v>
      </c>
      <c r="H490" s="123"/>
      <c r="I490" s="123">
        <v>30004690</v>
      </c>
      <c r="J490" s="125" t="s">
        <v>243</v>
      </c>
      <c r="K490" s="125" t="s">
        <v>244</v>
      </c>
      <c r="L490" s="123" t="s">
        <v>313</v>
      </c>
    </row>
    <row r="491" spans="1:12" s="132" customFormat="1" ht="30" x14ac:dyDescent="0.25">
      <c r="A491" s="226"/>
      <c r="B491" s="229"/>
      <c r="C491" s="123" t="s">
        <v>860</v>
      </c>
      <c r="D491" s="123"/>
      <c r="E491" s="124" t="s">
        <v>241</v>
      </c>
      <c r="F491" s="124" t="s">
        <v>241</v>
      </c>
      <c r="G491" s="123" t="s">
        <v>487</v>
      </c>
      <c r="H491" s="123"/>
      <c r="I491" s="123">
        <v>30006273</v>
      </c>
      <c r="J491" s="125" t="s">
        <v>243</v>
      </c>
      <c r="K491" s="125" t="s">
        <v>244</v>
      </c>
      <c r="L491" s="123" t="s">
        <v>313</v>
      </c>
    </row>
    <row r="492" spans="1:12" s="132" customFormat="1" ht="30" x14ac:dyDescent="0.25">
      <c r="A492" s="226"/>
      <c r="B492" s="229"/>
      <c r="C492" s="123" t="s">
        <v>861</v>
      </c>
      <c r="D492" s="123"/>
      <c r="E492" s="124" t="s">
        <v>241</v>
      </c>
      <c r="F492" s="124" t="s">
        <v>241</v>
      </c>
      <c r="G492" s="123" t="s">
        <v>487</v>
      </c>
      <c r="H492" s="123"/>
      <c r="I492" s="123">
        <v>30005985</v>
      </c>
      <c r="J492" s="125" t="s">
        <v>243</v>
      </c>
      <c r="K492" s="125" t="s">
        <v>244</v>
      </c>
      <c r="L492" s="123" t="s">
        <v>313</v>
      </c>
    </row>
    <row r="493" spans="1:12" s="132" customFormat="1" ht="30" x14ac:dyDescent="0.25">
      <c r="A493" s="226"/>
      <c r="B493" s="229"/>
      <c r="C493" s="123" t="s">
        <v>862</v>
      </c>
      <c r="D493" s="123"/>
      <c r="E493" s="124" t="s">
        <v>241</v>
      </c>
      <c r="F493" s="124" t="s">
        <v>241</v>
      </c>
      <c r="G493" s="123" t="s">
        <v>487</v>
      </c>
      <c r="H493" s="123"/>
      <c r="I493" s="123">
        <v>30004868</v>
      </c>
      <c r="J493" s="125" t="s">
        <v>243</v>
      </c>
      <c r="K493" s="125" t="s">
        <v>244</v>
      </c>
      <c r="L493" s="123" t="s">
        <v>313</v>
      </c>
    </row>
    <row r="494" spans="1:12" s="132" customFormat="1" ht="30" x14ac:dyDescent="0.25">
      <c r="A494" s="226"/>
      <c r="B494" s="229"/>
      <c r="C494" s="123" t="s">
        <v>863</v>
      </c>
      <c r="D494" s="123"/>
      <c r="E494" s="124" t="s">
        <v>241</v>
      </c>
      <c r="F494" s="124" t="s">
        <v>241</v>
      </c>
      <c r="G494" s="123" t="s">
        <v>487</v>
      </c>
      <c r="H494" s="123"/>
      <c r="I494" s="123">
        <v>30006505</v>
      </c>
      <c r="J494" s="125" t="s">
        <v>243</v>
      </c>
      <c r="K494" s="125" t="s">
        <v>244</v>
      </c>
      <c r="L494" s="123" t="s">
        <v>313</v>
      </c>
    </row>
    <row r="495" spans="1:12" s="132" customFormat="1" ht="30" x14ac:dyDescent="0.25">
      <c r="A495" s="226"/>
      <c r="B495" s="229"/>
      <c r="C495" s="123" t="s">
        <v>864</v>
      </c>
      <c r="D495" s="123"/>
      <c r="E495" s="124" t="s">
        <v>241</v>
      </c>
      <c r="F495" s="124" t="s">
        <v>241</v>
      </c>
      <c r="G495" s="123" t="s">
        <v>487</v>
      </c>
      <c r="H495" s="123"/>
      <c r="I495" s="123">
        <v>30006217</v>
      </c>
      <c r="J495" s="125" t="s">
        <v>243</v>
      </c>
      <c r="K495" s="125" t="s">
        <v>244</v>
      </c>
      <c r="L495" s="123" t="s">
        <v>313</v>
      </c>
    </row>
    <row r="496" spans="1:12" s="132" customFormat="1" ht="30" x14ac:dyDescent="0.25">
      <c r="A496" s="226"/>
      <c r="B496" s="229"/>
      <c r="C496" s="123" t="s">
        <v>865</v>
      </c>
      <c r="D496" s="123"/>
      <c r="E496" s="124" t="s">
        <v>241</v>
      </c>
      <c r="F496" s="124" t="s">
        <v>241</v>
      </c>
      <c r="G496" s="123" t="s">
        <v>487</v>
      </c>
      <c r="H496" s="123"/>
      <c r="I496" s="123">
        <v>30000723</v>
      </c>
      <c r="J496" s="125" t="s">
        <v>243</v>
      </c>
      <c r="K496" s="125"/>
      <c r="L496" s="123" t="s">
        <v>313</v>
      </c>
    </row>
    <row r="497" spans="1:12" s="132" customFormat="1" ht="30" x14ac:dyDescent="0.25">
      <c r="A497" s="226"/>
      <c r="B497" s="229"/>
      <c r="C497" s="123" t="s">
        <v>866</v>
      </c>
      <c r="D497" s="123"/>
      <c r="E497" s="124" t="s">
        <v>241</v>
      </c>
      <c r="F497" s="124" t="s">
        <v>241</v>
      </c>
      <c r="G497" s="123" t="s">
        <v>487</v>
      </c>
      <c r="H497" s="123"/>
      <c r="I497" s="123">
        <v>30006288</v>
      </c>
      <c r="J497" s="125" t="s">
        <v>243</v>
      </c>
      <c r="K497" s="125" t="s">
        <v>244</v>
      </c>
      <c r="L497" s="123" t="s">
        <v>313</v>
      </c>
    </row>
    <row r="498" spans="1:12" s="132" customFormat="1" ht="30" x14ac:dyDescent="0.25">
      <c r="A498" s="226"/>
      <c r="B498" s="229"/>
      <c r="C498" s="123" t="s">
        <v>867</v>
      </c>
      <c r="D498" s="123"/>
      <c r="E498" s="124" t="s">
        <v>241</v>
      </c>
      <c r="F498" s="124" t="s">
        <v>252</v>
      </c>
      <c r="G498" s="123" t="s">
        <v>360</v>
      </c>
      <c r="H498" s="123"/>
      <c r="I498" s="123">
        <v>30005917</v>
      </c>
      <c r="J498" s="125" t="s">
        <v>243</v>
      </c>
      <c r="K498" s="125" t="s">
        <v>244</v>
      </c>
      <c r="L498" s="123" t="s">
        <v>245</v>
      </c>
    </row>
    <row r="499" spans="1:12" s="132" customFormat="1" ht="30" x14ac:dyDescent="0.25">
      <c r="A499" s="226"/>
      <c r="B499" s="229"/>
      <c r="C499" s="123" t="s">
        <v>868</v>
      </c>
      <c r="D499" s="123"/>
      <c r="E499" s="124" t="s">
        <v>241</v>
      </c>
      <c r="F499" s="124" t="s">
        <v>252</v>
      </c>
      <c r="G499" s="123" t="s">
        <v>869</v>
      </c>
      <c r="H499" s="123"/>
      <c r="I499" s="123">
        <v>30006181</v>
      </c>
      <c r="J499" s="125" t="s">
        <v>236</v>
      </c>
      <c r="K499" s="125" t="s">
        <v>244</v>
      </c>
      <c r="L499" s="123" t="s">
        <v>245</v>
      </c>
    </row>
    <row r="500" spans="1:12" s="132" customFormat="1" ht="30" x14ac:dyDescent="0.25">
      <c r="A500" s="226"/>
      <c r="B500" s="229"/>
      <c r="C500" s="123" t="s">
        <v>870</v>
      </c>
      <c r="D500" s="123"/>
      <c r="E500" s="124" t="s">
        <v>241</v>
      </c>
      <c r="F500" s="124" t="s">
        <v>241</v>
      </c>
      <c r="G500" s="123" t="s">
        <v>487</v>
      </c>
      <c r="H500" s="123"/>
      <c r="I500" s="123">
        <v>30006501</v>
      </c>
      <c r="J500" s="125" t="s">
        <v>243</v>
      </c>
      <c r="K500" s="125" t="s">
        <v>244</v>
      </c>
      <c r="L500" s="123" t="s">
        <v>313</v>
      </c>
    </row>
    <row r="501" spans="1:12" s="132" customFormat="1" ht="30" x14ac:dyDescent="0.25">
      <c r="A501" s="226"/>
      <c r="B501" s="229"/>
      <c r="C501" s="123" t="s">
        <v>871</v>
      </c>
      <c r="D501" s="123"/>
      <c r="E501" s="124" t="s">
        <v>241</v>
      </c>
      <c r="F501" s="124" t="s">
        <v>241</v>
      </c>
      <c r="G501" s="123" t="s">
        <v>487</v>
      </c>
      <c r="H501" s="123"/>
      <c r="I501" s="123">
        <v>30006315</v>
      </c>
      <c r="J501" s="125" t="s">
        <v>243</v>
      </c>
      <c r="K501" s="125" t="s">
        <v>244</v>
      </c>
      <c r="L501" s="123" t="s">
        <v>313</v>
      </c>
    </row>
    <row r="502" spans="1:12" s="132" customFormat="1" ht="30" x14ac:dyDescent="0.25">
      <c r="A502" s="226"/>
      <c r="B502" s="229"/>
      <c r="C502" s="123" t="s">
        <v>872</v>
      </c>
      <c r="D502" s="123"/>
      <c r="E502" s="124" t="s">
        <v>241</v>
      </c>
      <c r="F502" s="124" t="s">
        <v>241</v>
      </c>
      <c r="G502" s="123" t="s">
        <v>487</v>
      </c>
      <c r="H502" s="123"/>
      <c r="I502" s="123">
        <v>30000643</v>
      </c>
      <c r="J502" s="125" t="s">
        <v>243</v>
      </c>
      <c r="K502" s="125" t="s">
        <v>244</v>
      </c>
      <c r="L502" s="123" t="s">
        <v>313</v>
      </c>
    </row>
    <row r="503" spans="1:12" s="132" customFormat="1" ht="30" x14ac:dyDescent="0.25">
      <c r="A503" s="226"/>
      <c r="B503" s="229"/>
      <c r="C503" s="123" t="s">
        <v>873</v>
      </c>
      <c r="D503" s="123"/>
      <c r="E503" s="124" t="s">
        <v>241</v>
      </c>
      <c r="F503" s="124" t="s">
        <v>241</v>
      </c>
      <c r="G503" s="123" t="s">
        <v>487</v>
      </c>
      <c r="H503" s="123"/>
      <c r="I503" s="123">
        <v>30000644</v>
      </c>
      <c r="J503" s="125" t="s">
        <v>243</v>
      </c>
      <c r="K503" s="125" t="s">
        <v>244</v>
      </c>
      <c r="L503" s="123" t="s">
        <v>313</v>
      </c>
    </row>
    <row r="504" spans="1:12" s="132" customFormat="1" ht="30" x14ac:dyDescent="0.25">
      <c r="A504" s="226"/>
      <c r="B504" s="229"/>
      <c r="C504" s="123" t="s">
        <v>874</v>
      </c>
      <c r="D504" s="123"/>
      <c r="E504" s="124" t="s">
        <v>241</v>
      </c>
      <c r="F504" s="124" t="s">
        <v>241</v>
      </c>
      <c r="G504" s="123" t="s">
        <v>487</v>
      </c>
      <c r="H504" s="123"/>
      <c r="I504" s="123">
        <v>30003127</v>
      </c>
      <c r="J504" s="125" t="s">
        <v>243</v>
      </c>
      <c r="K504" s="125" t="s">
        <v>244</v>
      </c>
      <c r="L504" s="123" t="s">
        <v>313</v>
      </c>
    </row>
    <row r="505" spans="1:12" s="132" customFormat="1" ht="30" x14ac:dyDescent="0.25">
      <c r="A505" s="226"/>
      <c r="B505" s="229"/>
      <c r="C505" s="123" t="s">
        <v>875</v>
      </c>
      <c r="D505" s="123"/>
      <c r="E505" s="124" t="s">
        <v>241</v>
      </c>
      <c r="F505" s="124" t="s">
        <v>241</v>
      </c>
      <c r="G505" s="123" t="s">
        <v>487</v>
      </c>
      <c r="H505" s="123"/>
      <c r="I505" s="123">
        <v>30006284</v>
      </c>
      <c r="J505" s="125" t="s">
        <v>243</v>
      </c>
      <c r="K505" s="125" t="s">
        <v>244</v>
      </c>
      <c r="L505" s="123" t="s">
        <v>313</v>
      </c>
    </row>
    <row r="506" spans="1:12" s="132" customFormat="1" ht="30" x14ac:dyDescent="0.25">
      <c r="A506" s="226"/>
      <c r="B506" s="229"/>
      <c r="C506" s="123" t="s">
        <v>876</v>
      </c>
      <c r="D506" s="123"/>
      <c r="E506" s="124" t="s">
        <v>241</v>
      </c>
      <c r="F506" s="124" t="s">
        <v>241</v>
      </c>
      <c r="G506" s="123" t="s">
        <v>487</v>
      </c>
      <c r="H506" s="123"/>
      <c r="I506" s="123">
        <v>30005775</v>
      </c>
      <c r="J506" s="125" t="s">
        <v>243</v>
      </c>
      <c r="K506" s="125" t="s">
        <v>237</v>
      </c>
      <c r="L506" s="123" t="s">
        <v>313</v>
      </c>
    </row>
    <row r="507" spans="1:12" s="132" customFormat="1" ht="30" x14ac:dyDescent="0.25">
      <c r="A507" s="226"/>
      <c r="B507" s="229"/>
      <c r="C507" s="123" t="s">
        <v>877</v>
      </c>
      <c r="D507" s="123"/>
      <c r="E507" s="124" t="s">
        <v>241</v>
      </c>
      <c r="F507" s="124" t="s">
        <v>241</v>
      </c>
      <c r="G507" s="123" t="s">
        <v>487</v>
      </c>
      <c r="H507" s="123"/>
      <c r="I507" s="123">
        <v>30006350</v>
      </c>
      <c r="J507" s="125" t="s">
        <v>243</v>
      </c>
      <c r="K507" s="125" t="s">
        <v>244</v>
      </c>
      <c r="L507" s="123" t="s">
        <v>313</v>
      </c>
    </row>
    <row r="508" spans="1:12" s="132" customFormat="1" ht="30" x14ac:dyDescent="0.25">
      <c r="A508" s="226"/>
      <c r="B508" s="229"/>
      <c r="C508" s="123" t="s">
        <v>878</v>
      </c>
      <c r="D508" s="123"/>
      <c r="E508" s="124" t="s">
        <v>241</v>
      </c>
      <c r="F508" s="124" t="s">
        <v>241</v>
      </c>
      <c r="G508" s="123" t="s">
        <v>487</v>
      </c>
      <c r="H508" s="123"/>
      <c r="I508" s="123">
        <v>30005777</v>
      </c>
      <c r="J508" s="125" t="s">
        <v>243</v>
      </c>
      <c r="K508" s="125" t="s">
        <v>244</v>
      </c>
      <c r="L508" s="123" t="s">
        <v>313</v>
      </c>
    </row>
    <row r="509" spans="1:12" s="132" customFormat="1" ht="30" x14ac:dyDescent="0.25">
      <c r="A509" s="226"/>
      <c r="B509" s="229"/>
      <c r="C509" s="123" t="s">
        <v>879</v>
      </c>
      <c r="D509" s="123"/>
      <c r="E509" s="124" t="s">
        <v>241</v>
      </c>
      <c r="F509" s="124" t="s">
        <v>241</v>
      </c>
      <c r="G509" s="123" t="s">
        <v>487</v>
      </c>
      <c r="H509" s="123"/>
      <c r="I509" s="123">
        <v>30004855</v>
      </c>
      <c r="J509" s="125" t="s">
        <v>243</v>
      </c>
      <c r="K509" s="125" t="s">
        <v>244</v>
      </c>
      <c r="L509" s="123" t="s">
        <v>313</v>
      </c>
    </row>
    <row r="510" spans="1:12" s="132" customFormat="1" ht="30" x14ac:dyDescent="0.25">
      <c r="A510" s="226"/>
      <c r="B510" s="229"/>
      <c r="C510" s="123" t="s">
        <v>880</v>
      </c>
      <c r="D510" s="123"/>
      <c r="E510" s="124" t="s">
        <v>241</v>
      </c>
      <c r="F510" s="124" t="s">
        <v>241</v>
      </c>
      <c r="G510" s="123" t="s">
        <v>487</v>
      </c>
      <c r="H510" s="123"/>
      <c r="I510" s="123">
        <v>30006311</v>
      </c>
      <c r="J510" s="125" t="s">
        <v>243</v>
      </c>
      <c r="K510" s="125" t="s">
        <v>244</v>
      </c>
      <c r="L510" s="123" t="s">
        <v>313</v>
      </c>
    </row>
    <row r="511" spans="1:12" s="132" customFormat="1" ht="30" x14ac:dyDescent="0.25">
      <c r="A511" s="226"/>
      <c r="B511" s="229"/>
      <c r="C511" s="123" t="s">
        <v>881</v>
      </c>
      <c r="D511" s="123"/>
      <c r="E511" s="124" t="s">
        <v>241</v>
      </c>
      <c r="F511" s="124" t="s">
        <v>241</v>
      </c>
      <c r="G511" s="123" t="s">
        <v>487</v>
      </c>
      <c r="H511" s="123"/>
      <c r="I511" s="123">
        <v>30006268</v>
      </c>
      <c r="J511" s="125" t="s">
        <v>243</v>
      </c>
      <c r="K511" s="125" t="s">
        <v>244</v>
      </c>
      <c r="L511" s="123" t="s">
        <v>313</v>
      </c>
    </row>
    <row r="512" spans="1:12" s="132" customFormat="1" ht="30" x14ac:dyDescent="0.25">
      <c r="A512" s="226"/>
      <c r="B512" s="229"/>
      <c r="C512" s="123" t="s">
        <v>882</v>
      </c>
      <c r="D512" s="123"/>
      <c r="E512" s="124" t="s">
        <v>241</v>
      </c>
      <c r="F512" s="124" t="s">
        <v>241</v>
      </c>
      <c r="G512" s="123" t="s">
        <v>487</v>
      </c>
      <c r="H512" s="123"/>
      <c r="I512" s="123">
        <v>30006313</v>
      </c>
      <c r="J512" s="125" t="s">
        <v>243</v>
      </c>
      <c r="K512" s="125" t="s">
        <v>244</v>
      </c>
      <c r="L512" s="123" t="s">
        <v>313</v>
      </c>
    </row>
    <row r="513" spans="1:12" s="132" customFormat="1" ht="30" x14ac:dyDescent="0.25">
      <c r="A513" s="226"/>
      <c r="B513" s="229"/>
      <c r="C513" s="123" t="s">
        <v>883</v>
      </c>
      <c r="D513" s="123"/>
      <c r="E513" s="124" t="s">
        <v>241</v>
      </c>
      <c r="F513" s="124" t="s">
        <v>241</v>
      </c>
      <c r="G513" s="123" t="s">
        <v>487</v>
      </c>
      <c r="H513" s="123"/>
      <c r="I513" s="123">
        <v>30006314</v>
      </c>
      <c r="J513" s="125" t="s">
        <v>243</v>
      </c>
      <c r="K513" s="125" t="s">
        <v>244</v>
      </c>
      <c r="L513" s="123" t="s">
        <v>313</v>
      </c>
    </row>
    <row r="514" spans="1:12" s="132" customFormat="1" ht="30" x14ac:dyDescent="0.25">
      <c r="A514" s="226"/>
      <c r="B514" s="229"/>
      <c r="C514" s="123" t="s">
        <v>884</v>
      </c>
      <c r="D514" s="123"/>
      <c r="E514" s="124" t="s">
        <v>241</v>
      </c>
      <c r="F514" s="124" t="s">
        <v>241</v>
      </c>
      <c r="G514" s="123" t="s">
        <v>487</v>
      </c>
      <c r="H514" s="123"/>
      <c r="I514" s="123">
        <v>30006318</v>
      </c>
      <c r="J514" s="125" t="s">
        <v>243</v>
      </c>
      <c r="K514" s="125" t="s">
        <v>244</v>
      </c>
      <c r="L514" s="123" t="s">
        <v>313</v>
      </c>
    </row>
    <row r="515" spans="1:12" s="132" customFormat="1" ht="30" x14ac:dyDescent="0.25">
      <c r="A515" s="226"/>
      <c r="B515" s="229"/>
      <c r="C515" s="123" t="s">
        <v>885</v>
      </c>
      <c r="D515" s="123"/>
      <c r="E515" s="124" t="s">
        <v>241</v>
      </c>
      <c r="F515" s="124" t="s">
        <v>241</v>
      </c>
      <c r="G515" s="123" t="s">
        <v>487</v>
      </c>
      <c r="H515" s="123"/>
      <c r="I515" s="123">
        <v>30006312</v>
      </c>
      <c r="J515" s="125" t="s">
        <v>243</v>
      </c>
      <c r="K515" s="125" t="s">
        <v>244</v>
      </c>
      <c r="L515" s="123" t="s">
        <v>313</v>
      </c>
    </row>
    <row r="516" spans="1:12" s="132" customFormat="1" ht="30" x14ac:dyDescent="0.25">
      <c r="A516" s="226"/>
      <c r="B516" s="229"/>
      <c r="C516" s="123" t="s">
        <v>886</v>
      </c>
      <c r="D516" s="123"/>
      <c r="E516" s="124" t="s">
        <v>241</v>
      </c>
      <c r="F516" s="124" t="s">
        <v>241</v>
      </c>
      <c r="G516" s="123" t="s">
        <v>487</v>
      </c>
      <c r="H516" s="123"/>
      <c r="I516" s="123">
        <v>30006246</v>
      </c>
      <c r="J516" s="125" t="s">
        <v>243</v>
      </c>
      <c r="K516" s="125" t="s">
        <v>244</v>
      </c>
      <c r="L516" s="123" t="s">
        <v>313</v>
      </c>
    </row>
    <row r="517" spans="1:12" s="132" customFormat="1" ht="30" x14ac:dyDescent="0.25">
      <c r="A517" s="226"/>
      <c r="B517" s="229"/>
      <c r="C517" s="123" t="s">
        <v>887</v>
      </c>
      <c r="D517" s="123"/>
      <c r="E517" s="124" t="s">
        <v>241</v>
      </c>
      <c r="F517" s="124" t="s">
        <v>241</v>
      </c>
      <c r="G517" s="123" t="s">
        <v>487</v>
      </c>
      <c r="H517" s="123"/>
      <c r="I517" s="123">
        <v>30006502</v>
      </c>
      <c r="J517" s="125" t="s">
        <v>243</v>
      </c>
      <c r="K517" s="125" t="s">
        <v>244</v>
      </c>
      <c r="L517" s="123" t="s">
        <v>313</v>
      </c>
    </row>
    <row r="518" spans="1:12" s="132" customFormat="1" ht="30" x14ac:dyDescent="0.25">
      <c r="A518" s="226"/>
      <c r="B518" s="229"/>
      <c r="C518" s="123" t="s">
        <v>888</v>
      </c>
      <c r="D518" s="123"/>
      <c r="E518" s="124" t="s">
        <v>241</v>
      </c>
      <c r="F518" s="124" t="s">
        <v>241</v>
      </c>
      <c r="G518" s="123" t="s">
        <v>487</v>
      </c>
      <c r="H518" s="123"/>
      <c r="I518" s="123">
        <v>30006285</v>
      </c>
      <c r="J518" s="125" t="s">
        <v>243</v>
      </c>
      <c r="K518" s="125" t="s">
        <v>244</v>
      </c>
      <c r="L518" s="123" t="s">
        <v>313</v>
      </c>
    </row>
    <row r="519" spans="1:12" s="132" customFormat="1" ht="30" x14ac:dyDescent="0.25">
      <c r="A519" s="226"/>
      <c r="B519" s="229"/>
      <c r="C519" s="123" t="s">
        <v>889</v>
      </c>
      <c r="D519" s="123"/>
      <c r="E519" s="124" t="s">
        <v>241</v>
      </c>
      <c r="F519" s="124" t="s">
        <v>241</v>
      </c>
      <c r="G519" s="123" t="s">
        <v>487</v>
      </c>
      <c r="H519" s="123"/>
      <c r="I519" s="123">
        <v>30006300</v>
      </c>
      <c r="J519" s="125" t="s">
        <v>243</v>
      </c>
      <c r="K519" s="125" t="s">
        <v>244</v>
      </c>
      <c r="L519" s="123" t="s">
        <v>313</v>
      </c>
    </row>
    <row r="520" spans="1:12" s="132" customFormat="1" ht="30" x14ac:dyDescent="0.25">
      <c r="A520" s="226"/>
      <c r="B520" s="229"/>
      <c r="C520" s="123" t="s">
        <v>890</v>
      </c>
      <c r="D520" s="123"/>
      <c r="E520" s="124" t="s">
        <v>241</v>
      </c>
      <c r="F520" s="124" t="s">
        <v>241</v>
      </c>
      <c r="G520" s="123" t="s">
        <v>487</v>
      </c>
      <c r="H520" s="123"/>
      <c r="I520" s="123">
        <v>30006301</v>
      </c>
      <c r="J520" s="125" t="s">
        <v>243</v>
      </c>
      <c r="K520" s="125" t="s">
        <v>244</v>
      </c>
      <c r="L520" s="123" t="s">
        <v>313</v>
      </c>
    </row>
    <row r="521" spans="1:12" s="132" customFormat="1" ht="30" x14ac:dyDescent="0.25">
      <c r="A521" s="226"/>
      <c r="B521" s="229"/>
      <c r="C521" s="123" t="s">
        <v>551</v>
      </c>
      <c r="D521" s="123"/>
      <c r="E521" s="124" t="s">
        <v>241</v>
      </c>
      <c r="F521" s="124" t="s">
        <v>241</v>
      </c>
      <c r="G521" s="123" t="s">
        <v>487</v>
      </c>
      <c r="H521" s="123"/>
      <c r="I521" s="123">
        <v>30004050</v>
      </c>
      <c r="J521" s="125" t="s">
        <v>243</v>
      </c>
      <c r="K521" s="125" t="s">
        <v>244</v>
      </c>
      <c r="L521" s="123" t="s">
        <v>313</v>
      </c>
    </row>
    <row r="522" spans="1:12" s="132" customFormat="1" ht="30" x14ac:dyDescent="0.25">
      <c r="A522" s="226"/>
      <c r="B522" s="229"/>
      <c r="C522" s="123" t="s">
        <v>620</v>
      </c>
      <c r="D522" s="123"/>
      <c r="E522" s="124" t="s">
        <v>241</v>
      </c>
      <c r="F522" s="124" t="s">
        <v>241</v>
      </c>
      <c r="G522" s="123" t="s">
        <v>487</v>
      </c>
      <c r="H522" s="123"/>
      <c r="I522" s="123">
        <v>30004602</v>
      </c>
      <c r="J522" s="125" t="s">
        <v>243</v>
      </c>
      <c r="K522" s="125" t="s">
        <v>244</v>
      </c>
      <c r="L522" s="123" t="s">
        <v>313</v>
      </c>
    </row>
    <row r="523" spans="1:12" s="132" customFormat="1" ht="30" x14ac:dyDescent="0.25">
      <c r="A523" s="226"/>
      <c r="B523" s="229"/>
      <c r="C523" s="123" t="s">
        <v>891</v>
      </c>
      <c r="D523" s="123"/>
      <c r="E523" s="124" t="s">
        <v>241</v>
      </c>
      <c r="F523" s="124" t="s">
        <v>241</v>
      </c>
      <c r="G523" s="123" t="s">
        <v>487</v>
      </c>
      <c r="H523" s="123"/>
      <c r="I523" s="123">
        <v>30006357</v>
      </c>
      <c r="J523" s="125" t="s">
        <v>243</v>
      </c>
      <c r="K523" s="125" t="s">
        <v>244</v>
      </c>
      <c r="L523" s="123" t="s">
        <v>313</v>
      </c>
    </row>
    <row r="524" spans="1:12" s="132" customFormat="1" ht="30" x14ac:dyDescent="0.25">
      <c r="A524" s="226"/>
      <c r="B524" s="229"/>
      <c r="C524" s="123" t="s">
        <v>892</v>
      </c>
      <c r="D524" s="123"/>
      <c r="E524" s="124" t="s">
        <v>241</v>
      </c>
      <c r="F524" s="124" t="s">
        <v>241</v>
      </c>
      <c r="G524" s="123" t="s">
        <v>487</v>
      </c>
      <c r="H524" s="123"/>
      <c r="I524" s="123">
        <v>30006359</v>
      </c>
      <c r="J524" s="125" t="s">
        <v>243</v>
      </c>
      <c r="K524" s="125" t="s">
        <v>244</v>
      </c>
      <c r="L524" s="123" t="s">
        <v>313</v>
      </c>
    </row>
    <row r="525" spans="1:12" s="132" customFormat="1" ht="30" x14ac:dyDescent="0.25">
      <c r="A525" s="226"/>
      <c r="B525" s="229"/>
      <c r="C525" s="123" t="s">
        <v>893</v>
      </c>
      <c r="D525" s="123"/>
      <c r="E525" s="124" t="s">
        <v>241</v>
      </c>
      <c r="F525" s="124" t="s">
        <v>241</v>
      </c>
      <c r="G525" s="123" t="s">
        <v>487</v>
      </c>
      <c r="H525" s="123"/>
      <c r="I525" s="123">
        <v>30006360</v>
      </c>
      <c r="J525" s="125" t="s">
        <v>243</v>
      </c>
      <c r="K525" s="125" t="s">
        <v>244</v>
      </c>
      <c r="L525" s="123" t="s">
        <v>313</v>
      </c>
    </row>
    <row r="526" spans="1:12" s="132" customFormat="1" ht="30" x14ac:dyDescent="0.25">
      <c r="A526" s="226"/>
      <c r="B526" s="229"/>
      <c r="C526" s="123" t="s">
        <v>894</v>
      </c>
      <c r="D526" s="123"/>
      <c r="E526" s="124" t="s">
        <v>241</v>
      </c>
      <c r="F526" s="124" t="s">
        <v>241</v>
      </c>
      <c r="G526" s="123" t="s">
        <v>487</v>
      </c>
      <c r="H526" s="123"/>
      <c r="I526" s="123">
        <v>30006293</v>
      </c>
      <c r="J526" s="125" t="s">
        <v>243</v>
      </c>
      <c r="K526" s="125" t="s">
        <v>244</v>
      </c>
      <c r="L526" s="123" t="s">
        <v>313</v>
      </c>
    </row>
    <row r="527" spans="1:12" s="132" customFormat="1" ht="30" x14ac:dyDescent="0.25">
      <c r="A527" s="226"/>
      <c r="B527" s="229"/>
      <c r="C527" s="123" t="s">
        <v>895</v>
      </c>
      <c r="D527" s="123"/>
      <c r="E527" s="124" t="s">
        <v>241</v>
      </c>
      <c r="F527" s="124" t="s">
        <v>241</v>
      </c>
      <c r="G527" s="123" t="s">
        <v>487</v>
      </c>
      <c r="H527" s="123"/>
      <c r="I527" s="123">
        <v>30006294</v>
      </c>
      <c r="J527" s="125" t="s">
        <v>243</v>
      </c>
      <c r="K527" s="125" t="s">
        <v>244</v>
      </c>
      <c r="L527" s="123" t="s">
        <v>313</v>
      </c>
    </row>
    <row r="528" spans="1:12" s="128" customFormat="1" ht="30" x14ac:dyDescent="0.25">
      <c r="A528" s="226"/>
      <c r="B528" s="229"/>
      <c r="C528" s="123" t="s">
        <v>896</v>
      </c>
      <c r="D528" s="123"/>
      <c r="E528" s="124" t="s">
        <v>241</v>
      </c>
      <c r="F528" s="124" t="s">
        <v>241</v>
      </c>
      <c r="G528" s="123" t="s">
        <v>487</v>
      </c>
      <c r="H528" s="123"/>
      <c r="I528" s="123">
        <v>30006292</v>
      </c>
      <c r="J528" s="125" t="s">
        <v>243</v>
      </c>
      <c r="K528" s="125" t="s">
        <v>244</v>
      </c>
      <c r="L528" s="123" t="s">
        <v>313</v>
      </c>
    </row>
    <row r="529" spans="1:12" s="132" customFormat="1" ht="30" x14ac:dyDescent="0.25">
      <c r="A529" s="226"/>
      <c r="B529" s="229"/>
      <c r="C529" s="123" t="s">
        <v>897</v>
      </c>
      <c r="D529" s="123"/>
      <c r="E529" s="124" t="s">
        <v>241</v>
      </c>
      <c r="F529" s="124" t="s">
        <v>241</v>
      </c>
      <c r="G529" s="123" t="s">
        <v>487</v>
      </c>
      <c r="H529" s="123"/>
      <c r="I529" s="123">
        <v>30006261</v>
      </c>
      <c r="J529" s="125" t="s">
        <v>243</v>
      </c>
      <c r="K529" s="125" t="s">
        <v>244</v>
      </c>
      <c r="L529" s="123" t="s">
        <v>313</v>
      </c>
    </row>
    <row r="530" spans="1:12" s="132" customFormat="1" ht="30" x14ac:dyDescent="0.25">
      <c r="A530" s="226"/>
      <c r="B530" s="229"/>
      <c r="C530" s="123" t="s">
        <v>898</v>
      </c>
      <c r="D530" s="123"/>
      <c r="E530" s="124" t="s">
        <v>241</v>
      </c>
      <c r="F530" s="124" t="s">
        <v>241</v>
      </c>
      <c r="G530" s="123" t="s">
        <v>487</v>
      </c>
      <c r="H530" s="123"/>
      <c r="I530" s="123">
        <v>30006299</v>
      </c>
      <c r="J530" s="125" t="s">
        <v>243</v>
      </c>
      <c r="K530" s="125" t="s">
        <v>244</v>
      </c>
      <c r="L530" s="123" t="s">
        <v>313</v>
      </c>
    </row>
    <row r="531" spans="1:12" s="132" customFormat="1" ht="30" x14ac:dyDescent="0.25">
      <c r="A531" s="226"/>
      <c r="B531" s="229"/>
      <c r="C531" s="123" t="s">
        <v>899</v>
      </c>
      <c r="D531" s="123"/>
      <c r="E531" s="124" t="s">
        <v>241</v>
      </c>
      <c r="F531" s="124" t="s">
        <v>241</v>
      </c>
      <c r="G531" s="123" t="s">
        <v>487</v>
      </c>
      <c r="H531" s="123"/>
      <c r="I531" s="123">
        <v>30006260</v>
      </c>
      <c r="J531" s="125" t="s">
        <v>243</v>
      </c>
      <c r="K531" s="125" t="s">
        <v>244</v>
      </c>
      <c r="L531" s="123" t="s">
        <v>313</v>
      </c>
    </row>
    <row r="532" spans="1:12" s="132" customFormat="1" ht="30" x14ac:dyDescent="0.25">
      <c r="A532" s="226"/>
      <c r="B532" s="229"/>
      <c r="C532" s="123" t="s">
        <v>900</v>
      </c>
      <c r="D532" s="123"/>
      <c r="E532" s="124" t="s">
        <v>241</v>
      </c>
      <c r="F532" s="124" t="s">
        <v>241</v>
      </c>
      <c r="G532" s="123" t="s">
        <v>487</v>
      </c>
      <c r="H532" s="123"/>
      <c r="I532" s="123">
        <v>30006280</v>
      </c>
      <c r="J532" s="125" t="s">
        <v>243</v>
      </c>
      <c r="K532" s="125" t="s">
        <v>244</v>
      </c>
      <c r="L532" s="123" t="s">
        <v>313</v>
      </c>
    </row>
    <row r="533" spans="1:12" s="132" customFormat="1" ht="30" x14ac:dyDescent="0.25">
      <c r="A533" s="226"/>
      <c r="B533" s="229"/>
      <c r="C533" s="123" t="s">
        <v>901</v>
      </c>
      <c r="D533" s="123"/>
      <c r="E533" s="124" t="s">
        <v>241</v>
      </c>
      <c r="F533" s="124" t="s">
        <v>241</v>
      </c>
      <c r="G533" s="123" t="s">
        <v>487</v>
      </c>
      <c r="H533" s="123"/>
      <c r="I533" s="123">
        <v>30004231</v>
      </c>
      <c r="J533" s="125" t="s">
        <v>243</v>
      </c>
      <c r="K533" s="125" t="s">
        <v>244</v>
      </c>
      <c r="L533" s="123" t="s">
        <v>313</v>
      </c>
    </row>
    <row r="534" spans="1:12" s="132" customFormat="1" ht="30" x14ac:dyDescent="0.25">
      <c r="A534" s="226"/>
      <c r="B534" s="229"/>
      <c r="C534" s="123" t="s">
        <v>902</v>
      </c>
      <c r="D534" s="123"/>
      <c r="E534" s="124" t="s">
        <v>241</v>
      </c>
      <c r="F534" s="124" t="s">
        <v>241</v>
      </c>
      <c r="G534" s="123" t="s">
        <v>487</v>
      </c>
      <c r="H534" s="123"/>
      <c r="I534" s="123">
        <v>30006281</v>
      </c>
      <c r="J534" s="125" t="s">
        <v>243</v>
      </c>
      <c r="K534" s="125" t="s">
        <v>244</v>
      </c>
      <c r="L534" s="123" t="s">
        <v>313</v>
      </c>
    </row>
    <row r="535" spans="1:12" s="132" customFormat="1" ht="30" x14ac:dyDescent="0.25">
      <c r="A535" s="226"/>
      <c r="B535" s="229"/>
      <c r="C535" s="123" t="s">
        <v>903</v>
      </c>
      <c r="D535" s="123"/>
      <c r="E535" s="124" t="s">
        <v>241</v>
      </c>
      <c r="F535" s="124" t="s">
        <v>241</v>
      </c>
      <c r="G535" s="123" t="s">
        <v>487</v>
      </c>
      <c r="H535" s="123"/>
      <c r="I535" s="123">
        <v>30004356</v>
      </c>
      <c r="J535" s="125" t="s">
        <v>243</v>
      </c>
      <c r="K535" s="125" t="s">
        <v>244</v>
      </c>
      <c r="L535" s="123" t="s">
        <v>313</v>
      </c>
    </row>
    <row r="536" spans="1:12" s="132" customFormat="1" ht="30" x14ac:dyDescent="0.25">
      <c r="A536" s="226"/>
      <c r="B536" s="229"/>
      <c r="C536" s="123" t="s">
        <v>904</v>
      </c>
      <c r="D536" s="123"/>
      <c r="E536" s="124" t="s">
        <v>241</v>
      </c>
      <c r="F536" s="124" t="s">
        <v>241</v>
      </c>
      <c r="G536" s="123" t="s">
        <v>487</v>
      </c>
      <c r="H536" s="123"/>
      <c r="I536" s="123">
        <v>30000549</v>
      </c>
      <c r="J536" s="125" t="s">
        <v>243</v>
      </c>
      <c r="K536" s="125" t="s">
        <v>244</v>
      </c>
      <c r="L536" s="123" t="s">
        <v>313</v>
      </c>
    </row>
    <row r="537" spans="1:12" s="132" customFormat="1" ht="30" x14ac:dyDescent="0.25">
      <c r="A537" s="226"/>
      <c r="B537" s="229"/>
      <c r="C537" s="123" t="s">
        <v>905</v>
      </c>
      <c r="D537" s="123"/>
      <c r="E537" s="124" t="s">
        <v>241</v>
      </c>
      <c r="F537" s="124" t="s">
        <v>241</v>
      </c>
      <c r="G537" s="123" t="s">
        <v>487</v>
      </c>
      <c r="H537" s="123"/>
      <c r="I537" s="123">
        <v>30002656</v>
      </c>
      <c r="J537" s="125" t="s">
        <v>243</v>
      </c>
      <c r="K537" s="125" t="s">
        <v>244</v>
      </c>
      <c r="L537" s="123" t="s">
        <v>313</v>
      </c>
    </row>
    <row r="538" spans="1:12" s="132" customFormat="1" ht="30" x14ac:dyDescent="0.25">
      <c r="A538" s="226"/>
      <c r="B538" s="229"/>
      <c r="C538" s="123" t="s">
        <v>906</v>
      </c>
      <c r="D538" s="123"/>
      <c r="E538" s="124" t="s">
        <v>241</v>
      </c>
      <c r="F538" s="124" t="s">
        <v>241</v>
      </c>
      <c r="G538" s="123" t="s">
        <v>487</v>
      </c>
      <c r="H538" s="123"/>
      <c r="I538" s="123">
        <v>30004550</v>
      </c>
      <c r="J538" s="125" t="s">
        <v>243</v>
      </c>
      <c r="K538" s="125" t="s">
        <v>244</v>
      </c>
      <c r="L538" s="123" t="s">
        <v>313</v>
      </c>
    </row>
    <row r="539" spans="1:12" s="132" customFormat="1" ht="30" x14ac:dyDescent="0.25">
      <c r="A539" s="226"/>
      <c r="B539" s="229"/>
      <c r="C539" s="123" t="s">
        <v>662</v>
      </c>
      <c r="D539" s="123"/>
      <c r="E539" s="124" t="s">
        <v>241</v>
      </c>
      <c r="F539" s="124" t="s">
        <v>241</v>
      </c>
      <c r="G539" s="123" t="s">
        <v>487</v>
      </c>
      <c r="H539" s="123"/>
      <c r="I539" s="123">
        <v>30000705</v>
      </c>
      <c r="J539" s="125" t="s">
        <v>243</v>
      </c>
      <c r="K539" s="125" t="s">
        <v>244</v>
      </c>
      <c r="L539" s="123" t="s">
        <v>313</v>
      </c>
    </row>
    <row r="540" spans="1:12" s="132" customFormat="1" ht="30" x14ac:dyDescent="0.25">
      <c r="A540" s="226"/>
      <c r="B540" s="229"/>
      <c r="C540" s="123" t="s">
        <v>907</v>
      </c>
      <c r="D540" s="123"/>
      <c r="E540" s="124" t="s">
        <v>241</v>
      </c>
      <c r="F540" s="124" t="s">
        <v>241</v>
      </c>
      <c r="G540" s="123" t="s">
        <v>487</v>
      </c>
      <c r="H540" s="123"/>
      <c r="I540" s="123">
        <v>30006242</v>
      </c>
      <c r="J540" s="125" t="s">
        <v>243</v>
      </c>
      <c r="K540" s="125" t="s">
        <v>237</v>
      </c>
      <c r="L540" s="123" t="s">
        <v>313</v>
      </c>
    </row>
    <row r="541" spans="1:12" s="132" customFormat="1" ht="30" x14ac:dyDescent="0.25">
      <c r="A541" s="226"/>
      <c r="B541" s="229"/>
      <c r="C541" s="123" t="s">
        <v>908</v>
      </c>
      <c r="D541" s="123"/>
      <c r="E541" s="124" t="s">
        <v>241</v>
      </c>
      <c r="F541" s="124" t="s">
        <v>241</v>
      </c>
      <c r="G541" s="123" t="s">
        <v>487</v>
      </c>
      <c r="H541" s="123"/>
      <c r="I541" s="123">
        <v>30003234</v>
      </c>
      <c r="J541" s="125" t="s">
        <v>243</v>
      </c>
      <c r="K541" s="125" t="s">
        <v>244</v>
      </c>
      <c r="L541" s="123" t="s">
        <v>313</v>
      </c>
    </row>
    <row r="542" spans="1:12" s="132" customFormat="1" ht="30" x14ac:dyDescent="0.25">
      <c r="A542" s="226"/>
      <c r="B542" s="229"/>
      <c r="C542" s="123" t="s">
        <v>909</v>
      </c>
      <c r="D542" s="123"/>
      <c r="E542" s="124" t="s">
        <v>241</v>
      </c>
      <c r="F542" s="124" t="s">
        <v>241</v>
      </c>
      <c r="G542" s="123" t="s">
        <v>487</v>
      </c>
      <c r="H542" s="123"/>
      <c r="I542" s="123">
        <v>30005356</v>
      </c>
      <c r="J542" s="125" t="s">
        <v>243</v>
      </c>
      <c r="K542" s="125" t="s">
        <v>244</v>
      </c>
      <c r="L542" s="123" t="s">
        <v>313</v>
      </c>
    </row>
    <row r="543" spans="1:12" s="132" customFormat="1" ht="30" x14ac:dyDescent="0.25">
      <c r="A543" s="226"/>
      <c r="B543" s="229"/>
      <c r="C543" s="123" t="s">
        <v>910</v>
      </c>
      <c r="D543" s="123"/>
      <c r="E543" s="124" t="s">
        <v>241</v>
      </c>
      <c r="F543" s="124" t="s">
        <v>241</v>
      </c>
      <c r="G543" s="123" t="s">
        <v>487</v>
      </c>
      <c r="H543" s="123"/>
      <c r="I543" s="123">
        <v>30005784</v>
      </c>
      <c r="J543" s="125" t="s">
        <v>243</v>
      </c>
      <c r="K543" s="125" t="s">
        <v>244</v>
      </c>
      <c r="L543" s="123" t="s">
        <v>313</v>
      </c>
    </row>
    <row r="544" spans="1:12" s="132" customFormat="1" ht="30" x14ac:dyDescent="0.25">
      <c r="A544" s="226"/>
      <c r="B544" s="229"/>
      <c r="C544" s="123" t="s">
        <v>911</v>
      </c>
      <c r="D544" s="123"/>
      <c r="E544" s="124" t="s">
        <v>241</v>
      </c>
      <c r="F544" s="124" t="s">
        <v>241</v>
      </c>
      <c r="G544" s="123" t="s">
        <v>487</v>
      </c>
      <c r="H544" s="123"/>
      <c r="I544" s="123">
        <v>30006543</v>
      </c>
      <c r="J544" s="125" t="s">
        <v>243</v>
      </c>
      <c r="K544" s="125" t="s">
        <v>244</v>
      </c>
      <c r="L544" s="123" t="s">
        <v>313</v>
      </c>
    </row>
    <row r="545" spans="1:12" s="132" customFormat="1" ht="30" x14ac:dyDescent="0.25">
      <c r="A545" s="226"/>
      <c r="B545" s="229"/>
      <c r="C545" s="123" t="s">
        <v>912</v>
      </c>
      <c r="D545" s="123"/>
      <c r="E545" s="124" t="s">
        <v>241</v>
      </c>
      <c r="F545" s="124" t="s">
        <v>241</v>
      </c>
      <c r="G545" s="123" t="s">
        <v>487</v>
      </c>
      <c r="H545" s="123"/>
      <c r="I545" s="123">
        <v>30006267</v>
      </c>
      <c r="J545" s="125" t="s">
        <v>243</v>
      </c>
      <c r="K545" s="125" t="s">
        <v>244</v>
      </c>
      <c r="L545" s="123" t="s">
        <v>313</v>
      </c>
    </row>
    <row r="546" spans="1:12" s="132" customFormat="1" ht="30" x14ac:dyDescent="0.25">
      <c r="A546" s="226"/>
      <c r="B546" s="229"/>
      <c r="C546" s="123" t="s">
        <v>913</v>
      </c>
      <c r="D546" s="123"/>
      <c r="E546" s="124" t="s">
        <v>241</v>
      </c>
      <c r="F546" s="124" t="s">
        <v>241</v>
      </c>
      <c r="G546" s="123" t="s">
        <v>487</v>
      </c>
      <c r="H546" s="123"/>
      <c r="I546" s="123">
        <v>30004251</v>
      </c>
      <c r="J546" s="125" t="s">
        <v>243</v>
      </c>
      <c r="K546" s="125" t="s">
        <v>244</v>
      </c>
      <c r="L546" s="123" t="s">
        <v>313</v>
      </c>
    </row>
    <row r="547" spans="1:12" s="132" customFormat="1" ht="30" x14ac:dyDescent="0.25">
      <c r="A547" s="226"/>
      <c r="B547" s="229"/>
      <c r="C547" s="123" t="s">
        <v>914</v>
      </c>
      <c r="D547" s="123"/>
      <c r="E547" s="124" t="s">
        <v>241</v>
      </c>
      <c r="F547" s="124" t="s">
        <v>241</v>
      </c>
      <c r="G547" s="123" t="s">
        <v>487</v>
      </c>
      <c r="H547" s="123"/>
      <c r="I547" s="123">
        <v>30006182</v>
      </c>
      <c r="J547" s="125" t="s">
        <v>243</v>
      </c>
      <c r="K547" s="125" t="s">
        <v>244</v>
      </c>
      <c r="L547" s="123" t="s">
        <v>313</v>
      </c>
    </row>
    <row r="548" spans="1:12" s="132" customFormat="1" ht="30" x14ac:dyDescent="0.25">
      <c r="A548" s="226"/>
      <c r="B548" s="229"/>
      <c r="C548" s="123" t="s">
        <v>915</v>
      </c>
      <c r="D548" s="123"/>
      <c r="E548" s="124" t="s">
        <v>241</v>
      </c>
      <c r="F548" s="124" t="s">
        <v>241</v>
      </c>
      <c r="G548" s="123" t="s">
        <v>487</v>
      </c>
      <c r="H548" s="123"/>
      <c r="I548" s="123">
        <v>30006000</v>
      </c>
      <c r="J548" s="125" t="s">
        <v>243</v>
      </c>
      <c r="K548" s="125" t="s">
        <v>244</v>
      </c>
      <c r="L548" s="123" t="s">
        <v>313</v>
      </c>
    </row>
    <row r="549" spans="1:12" s="132" customFormat="1" ht="30" x14ac:dyDescent="0.25">
      <c r="A549" s="226"/>
      <c r="B549" s="229"/>
      <c r="C549" s="123" t="s">
        <v>916</v>
      </c>
      <c r="D549" s="123"/>
      <c r="E549" s="124" t="s">
        <v>241</v>
      </c>
      <c r="F549" s="124" t="s">
        <v>252</v>
      </c>
      <c r="G549" s="123" t="s">
        <v>360</v>
      </c>
      <c r="H549" s="123"/>
      <c r="I549" s="123">
        <v>30003621</v>
      </c>
      <c r="J549" s="125" t="s">
        <v>243</v>
      </c>
      <c r="K549" s="125" t="s">
        <v>244</v>
      </c>
      <c r="L549" s="123" t="s">
        <v>245</v>
      </c>
    </row>
    <row r="550" spans="1:12" s="132" customFormat="1" ht="30" x14ac:dyDescent="0.25">
      <c r="A550" s="226"/>
      <c r="B550" s="229"/>
      <c r="C550" s="123" t="s">
        <v>917</v>
      </c>
      <c r="D550" s="123"/>
      <c r="E550" s="124" t="s">
        <v>241</v>
      </c>
      <c r="F550" s="124" t="s">
        <v>252</v>
      </c>
      <c r="G550" s="123" t="s">
        <v>360</v>
      </c>
      <c r="H550" s="123"/>
      <c r="I550" s="123">
        <v>30003620</v>
      </c>
      <c r="J550" s="125" t="s">
        <v>243</v>
      </c>
      <c r="K550" s="125" t="s">
        <v>244</v>
      </c>
      <c r="L550" s="123" t="s">
        <v>245</v>
      </c>
    </row>
    <row r="551" spans="1:12" s="132" customFormat="1" ht="30" x14ac:dyDescent="0.25">
      <c r="A551" s="226"/>
      <c r="B551" s="229"/>
      <c r="C551" s="123" t="s">
        <v>918</v>
      </c>
      <c r="D551" s="123"/>
      <c r="E551" s="124" t="s">
        <v>241</v>
      </c>
      <c r="F551" s="124" t="s">
        <v>241</v>
      </c>
      <c r="G551" s="123" t="s">
        <v>487</v>
      </c>
      <c r="H551" s="123"/>
      <c r="I551" s="123">
        <v>30006283</v>
      </c>
      <c r="J551" s="125" t="s">
        <v>243</v>
      </c>
      <c r="K551" s="125" t="s">
        <v>244</v>
      </c>
      <c r="L551" s="123" t="s">
        <v>313</v>
      </c>
    </row>
    <row r="552" spans="1:12" s="132" customFormat="1" ht="30" x14ac:dyDescent="0.25">
      <c r="A552" s="226"/>
      <c r="B552" s="229"/>
      <c r="C552" s="123" t="s">
        <v>919</v>
      </c>
      <c r="D552" s="123"/>
      <c r="E552" s="124" t="s">
        <v>241</v>
      </c>
      <c r="F552" s="124" t="s">
        <v>241</v>
      </c>
      <c r="G552" s="123" t="s">
        <v>487</v>
      </c>
      <c r="H552" s="123"/>
      <c r="I552" s="123">
        <v>30006183</v>
      </c>
      <c r="J552" s="125" t="s">
        <v>243</v>
      </c>
      <c r="K552" s="125" t="s">
        <v>244</v>
      </c>
      <c r="L552" s="123" t="s">
        <v>313</v>
      </c>
    </row>
    <row r="553" spans="1:12" s="132" customFormat="1" ht="30" x14ac:dyDescent="0.25">
      <c r="A553" s="226"/>
      <c r="B553" s="229"/>
      <c r="C553" s="123" t="s">
        <v>920</v>
      </c>
      <c r="D553" s="123"/>
      <c r="E553" s="124" t="s">
        <v>241</v>
      </c>
      <c r="F553" s="124" t="s">
        <v>241</v>
      </c>
      <c r="G553" s="123" t="s">
        <v>487</v>
      </c>
      <c r="H553" s="123"/>
      <c r="I553" s="123">
        <v>30004862</v>
      </c>
      <c r="J553" s="125" t="s">
        <v>243</v>
      </c>
      <c r="K553" s="125" t="s">
        <v>244</v>
      </c>
      <c r="L553" s="123" t="s">
        <v>313</v>
      </c>
    </row>
    <row r="554" spans="1:12" s="132" customFormat="1" ht="30" x14ac:dyDescent="0.25">
      <c r="A554" s="226"/>
      <c r="B554" s="229"/>
      <c r="C554" s="123" t="s">
        <v>921</v>
      </c>
      <c r="D554" s="123"/>
      <c r="E554" s="124" t="s">
        <v>241</v>
      </c>
      <c r="F554" s="124" t="s">
        <v>241</v>
      </c>
      <c r="G554" s="123" t="s">
        <v>487</v>
      </c>
      <c r="H554" s="123"/>
      <c r="I554" s="123">
        <v>30006503</v>
      </c>
      <c r="J554" s="125" t="s">
        <v>243</v>
      </c>
      <c r="K554" s="125" t="s">
        <v>244</v>
      </c>
      <c r="L554" s="123" t="s">
        <v>313</v>
      </c>
    </row>
    <row r="555" spans="1:12" s="132" customFormat="1" ht="30" x14ac:dyDescent="0.25">
      <c r="A555" s="226"/>
      <c r="B555" s="229"/>
      <c r="C555" s="123" t="s">
        <v>922</v>
      </c>
      <c r="D555" s="123"/>
      <c r="E555" s="124" t="s">
        <v>241</v>
      </c>
      <c r="F555" s="124" t="s">
        <v>241</v>
      </c>
      <c r="G555" s="123" t="s">
        <v>487</v>
      </c>
      <c r="H555" s="123"/>
      <c r="I555" s="123">
        <v>30006298</v>
      </c>
      <c r="J555" s="125" t="s">
        <v>243</v>
      </c>
      <c r="K555" s="125" t="s">
        <v>244</v>
      </c>
      <c r="L555" s="123" t="s">
        <v>313</v>
      </c>
    </row>
    <row r="556" spans="1:12" s="132" customFormat="1" ht="30" x14ac:dyDescent="0.25">
      <c r="A556" s="226"/>
      <c r="B556" s="229"/>
      <c r="C556" s="123" t="s">
        <v>923</v>
      </c>
      <c r="D556" s="123"/>
      <c r="E556" s="124" t="s">
        <v>241</v>
      </c>
      <c r="F556" s="124" t="s">
        <v>241</v>
      </c>
      <c r="G556" s="123" t="s">
        <v>487</v>
      </c>
      <c r="H556" s="123"/>
      <c r="I556" s="123">
        <v>30006302</v>
      </c>
      <c r="J556" s="125" t="s">
        <v>243</v>
      </c>
      <c r="K556" s="125" t="s">
        <v>244</v>
      </c>
      <c r="L556" s="123" t="s">
        <v>313</v>
      </c>
    </row>
    <row r="557" spans="1:12" s="132" customFormat="1" ht="30" x14ac:dyDescent="0.25">
      <c r="A557" s="226"/>
      <c r="B557" s="229"/>
      <c r="C557" s="123" t="s">
        <v>924</v>
      </c>
      <c r="D557" s="123"/>
      <c r="E557" s="124" t="s">
        <v>241</v>
      </c>
      <c r="F557" s="124" t="s">
        <v>241</v>
      </c>
      <c r="G557" s="123" t="s">
        <v>487</v>
      </c>
      <c r="H557" s="123"/>
      <c r="I557" s="123">
        <v>30006199</v>
      </c>
      <c r="J557" s="125" t="s">
        <v>243</v>
      </c>
      <c r="K557" s="125" t="s">
        <v>244</v>
      </c>
      <c r="L557" s="123" t="s">
        <v>313</v>
      </c>
    </row>
    <row r="558" spans="1:12" s="132" customFormat="1" ht="30" x14ac:dyDescent="0.25">
      <c r="A558" s="226"/>
      <c r="B558" s="229"/>
      <c r="C558" s="123" t="s">
        <v>925</v>
      </c>
      <c r="D558" s="123"/>
      <c r="E558" s="124" t="s">
        <v>241</v>
      </c>
      <c r="F558" s="124" t="s">
        <v>241</v>
      </c>
      <c r="G558" s="123" t="s">
        <v>487</v>
      </c>
      <c r="H558" s="123"/>
      <c r="I558" s="123">
        <v>30005910</v>
      </c>
      <c r="J558" s="125" t="s">
        <v>243</v>
      </c>
      <c r="K558" s="125" t="s">
        <v>244</v>
      </c>
      <c r="L558" s="123" t="s">
        <v>313</v>
      </c>
    </row>
    <row r="559" spans="1:12" s="132" customFormat="1" ht="30" x14ac:dyDescent="0.25">
      <c r="A559" s="226"/>
      <c r="B559" s="229"/>
      <c r="C559" s="123" t="s">
        <v>926</v>
      </c>
      <c r="D559" s="123"/>
      <c r="E559" s="124" t="s">
        <v>241</v>
      </c>
      <c r="F559" s="124" t="s">
        <v>241</v>
      </c>
      <c r="G559" s="123" t="s">
        <v>487</v>
      </c>
      <c r="H559" s="123"/>
      <c r="I559" s="123">
        <v>30005402</v>
      </c>
      <c r="J559" s="125" t="s">
        <v>243</v>
      </c>
      <c r="K559" s="125" t="s">
        <v>244</v>
      </c>
      <c r="L559" s="123" t="s">
        <v>313</v>
      </c>
    </row>
    <row r="560" spans="1:12" s="132" customFormat="1" ht="30" x14ac:dyDescent="0.25">
      <c r="A560" s="226"/>
      <c r="B560" s="229"/>
      <c r="C560" s="123" t="s">
        <v>927</v>
      </c>
      <c r="D560" s="123"/>
      <c r="E560" s="124" t="s">
        <v>241</v>
      </c>
      <c r="F560" s="124" t="s">
        <v>232</v>
      </c>
      <c r="G560" s="123" t="s">
        <v>360</v>
      </c>
      <c r="H560" s="123"/>
      <c r="I560" s="123">
        <v>30005401</v>
      </c>
      <c r="J560" s="125" t="s">
        <v>243</v>
      </c>
      <c r="K560" s="125" t="s">
        <v>244</v>
      </c>
      <c r="L560" s="123" t="s">
        <v>245</v>
      </c>
    </row>
    <row r="561" spans="1:12" s="132" customFormat="1" ht="30" x14ac:dyDescent="0.25">
      <c r="A561" s="226"/>
      <c r="B561" s="229"/>
      <c r="C561" s="123" t="s">
        <v>928</v>
      </c>
      <c r="D561" s="123"/>
      <c r="E561" s="124" t="s">
        <v>241</v>
      </c>
      <c r="F561" s="124" t="s">
        <v>241</v>
      </c>
      <c r="G561" s="123" t="s">
        <v>487</v>
      </c>
      <c r="H561" s="123"/>
      <c r="I561" s="123">
        <v>30004240</v>
      </c>
      <c r="J561" s="125" t="s">
        <v>243</v>
      </c>
      <c r="K561" s="125" t="s">
        <v>244</v>
      </c>
      <c r="L561" s="123" t="s">
        <v>313</v>
      </c>
    </row>
    <row r="562" spans="1:12" s="132" customFormat="1" ht="30" x14ac:dyDescent="0.25">
      <c r="A562" s="226"/>
      <c r="B562" s="229"/>
      <c r="C562" s="123" t="s">
        <v>929</v>
      </c>
      <c r="D562" s="123"/>
      <c r="E562" s="124" t="s">
        <v>241</v>
      </c>
      <c r="F562" s="124" t="s">
        <v>241</v>
      </c>
      <c r="G562" s="123" t="s">
        <v>487</v>
      </c>
      <c r="H562" s="123"/>
      <c r="I562" s="123">
        <v>30006520</v>
      </c>
      <c r="J562" s="125" t="s">
        <v>243</v>
      </c>
      <c r="K562" s="125" t="s">
        <v>244</v>
      </c>
      <c r="L562" s="123" t="s">
        <v>313</v>
      </c>
    </row>
    <row r="563" spans="1:12" s="132" customFormat="1" ht="30" x14ac:dyDescent="0.25">
      <c r="A563" s="226"/>
      <c r="B563" s="229"/>
      <c r="C563" s="123" t="s">
        <v>930</v>
      </c>
      <c r="D563" s="123"/>
      <c r="E563" s="124" t="s">
        <v>241</v>
      </c>
      <c r="F563" s="124" t="s">
        <v>241</v>
      </c>
      <c r="G563" s="123" t="s">
        <v>487</v>
      </c>
      <c r="H563" s="123"/>
      <c r="I563" s="123">
        <v>30004370</v>
      </c>
      <c r="J563" s="125" t="s">
        <v>243</v>
      </c>
      <c r="K563" s="125" t="s">
        <v>244</v>
      </c>
      <c r="L563" s="123" t="s">
        <v>313</v>
      </c>
    </row>
    <row r="564" spans="1:12" s="132" customFormat="1" ht="30" x14ac:dyDescent="0.25">
      <c r="A564" s="226"/>
      <c r="B564" s="229"/>
      <c r="C564" s="123" t="s">
        <v>931</v>
      </c>
      <c r="D564" s="123"/>
      <c r="E564" s="124" t="s">
        <v>241</v>
      </c>
      <c r="F564" s="124" t="s">
        <v>241</v>
      </c>
      <c r="G564" s="123" t="s">
        <v>487</v>
      </c>
      <c r="H564" s="123"/>
      <c r="I564" s="123">
        <v>30004936</v>
      </c>
      <c r="J564" s="125" t="s">
        <v>243</v>
      </c>
      <c r="K564" s="125" t="s">
        <v>244</v>
      </c>
      <c r="L564" s="123" t="s">
        <v>313</v>
      </c>
    </row>
    <row r="565" spans="1:12" s="132" customFormat="1" ht="30" x14ac:dyDescent="0.25">
      <c r="A565" s="226"/>
      <c r="B565" s="229"/>
      <c r="C565" s="123" t="s">
        <v>932</v>
      </c>
      <c r="D565" s="123"/>
      <c r="E565" s="124" t="s">
        <v>241</v>
      </c>
      <c r="F565" s="124" t="s">
        <v>241</v>
      </c>
      <c r="G565" s="123" t="s">
        <v>487</v>
      </c>
      <c r="H565" s="123"/>
      <c r="I565" s="123">
        <v>30003824</v>
      </c>
      <c r="J565" s="125" t="s">
        <v>243</v>
      </c>
      <c r="K565" s="125" t="s">
        <v>244</v>
      </c>
      <c r="L565" s="123" t="s">
        <v>313</v>
      </c>
    </row>
    <row r="566" spans="1:12" s="132" customFormat="1" ht="30" x14ac:dyDescent="0.25">
      <c r="A566" s="226"/>
      <c r="B566" s="229"/>
      <c r="C566" s="123" t="s">
        <v>933</v>
      </c>
      <c r="D566" s="123"/>
      <c r="E566" s="124" t="s">
        <v>241</v>
      </c>
      <c r="F566" s="124" t="s">
        <v>241</v>
      </c>
      <c r="G566" s="123" t="s">
        <v>762</v>
      </c>
      <c r="H566" s="123"/>
      <c r="I566" s="123">
        <v>30006517</v>
      </c>
      <c r="J566" s="125" t="s">
        <v>243</v>
      </c>
      <c r="K566" s="125" t="s">
        <v>244</v>
      </c>
      <c r="L566" s="123" t="s">
        <v>313</v>
      </c>
    </row>
    <row r="567" spans="1:12" s="132" customFormat="1" ht="30" x14ac:dyDescent="0.25">
      <c r="A567" s="226"/>
      <c r="B567" s="229"/>
      <c r="C567" s="123" t="s">
        <v>934</v>
      </c>
      <c r="D567" s="123"/>
      <c r="E567" s="124" t="s">
        <v>241</v>
      </c>
      <c r="F567" s="124" t="s">
        <v>241</v>
      </c>
      <c r="G567" s="123" t="s">
        <v>487</v>
      </c>
      <c r="H567" s="123"/>
      <c r="I567" s="123">
        <v>30005914</v>
      </c>
      <c r="J567" s="125" t="s">
        <v>243</v>
      </c>
      <c r="K567" s="125" t="s">
        <v>244</v>
      </c>
      <c r="L567" s="123" t="s">
        <v>313</v>
      </c>
    </row>
    <row r="568" spans="1:12" s="132" customFormat="1" ht="30" x14ac:dyDescent="0.25">
      <c r="A568" s="226"/>
      <c r="B568" s="229"/>
      <c r="C568" s="123" t="s">
        <v>935</v>
      </c>
      <c r="D568" s="123"/>
      <c r="E568" s="124" t="s">
        <v>241</v>
      </c>
      <c r="F568" s="124" t="s">
        <v>241</v>
      </c>
      <c r="G568" s="123" t="s">
        <v>487</v>
      </c>
      <c r="H568" s="123"/>
      <c r="I568" s="123">
        <v>30005916</v>
      </c>
      <c r="J568" s="125" t="s">
        <v>243</v>
      </c>
      <c r="K568" s="125" t="s">
        <v>244</v>
      </c>
      <c r="L568" s="123" t="s">
        <v>313</v>
      </c>
    </row>
    <row r="569" spans="1:12" s="132" customFormat="1" ht="30" x14ac:dyDescent="0.25">
      <c r="A569" s="226"/>
      <c r="B569" s="229"/>
      <c r="C569" s="123" t="s">
        <v>936</v>
      </c>
      <c r="D569" s="123"/>
      <c r="E569" s="124" t="s">
        <v>241</v>
      </c>
      <c r="F569" s="124" t="s">
        <v>241</v>
      </c>
      <c r="G569" s="123" t="s">
        <v>487</v>
      </c>
      <c r="H569" s="123"/>
      <c r="I569" s="123">
        <v>30005915</v>
      </c>
      <c r="J569" s="125" t="s">
        <v>243</v>
      </c>
      <c r="K569" s="125" t="s">
        <v>244</v>
      </c>
      <c r="L569" s="123" t="s">
        <v>313</v>
      </c>
    </row>
    <row r="570" spans="1:12" s="132" customFormat="1" ht="30" x14ac:dyDescent="0.25">
      <c r="A570" s="226"/>
      <c r="B570" s="229"/>
      <c r="C570" s="123" t="s">
        <v>937</v>
      </c>
      <c r="D570" s="123"/>
      <c r="E570" s="124" t="s">
        <v>241</v>
      </c>
      <c r="F570" s="124" t="s">
        <v>241</v>
      </c>
      <c r="G570" s="123" t="s">
        <v>487</v>
      </c>
      <c r="H570" s="123"/>
      <c r="I570" s="123">
        <v>30004241</v>
      </c>
      <c r="J570" s="125" t="s">
        <v>243</v>
      </c>
      <c r="K570" s="125" t="s">
        <v>244</v>
      </c>
      <c r="L570" s="123" t="s">
        <v>313</v>
      </c>
    </row>
    <row r="571" spans="1:12" s="132" customFormat="1" ht="30" x14ac:dyDescent="0.25">
      <c r="A571" s="226"/>
      <c r="B571" s="229"/>
      <c r="C571" s="123" t="s">
        <v>938</v>
      </c>
      <c r="D571" s="123"/>
      <c r="E571" s="124" t="s">
        <v>241</v>
      </c>
      <c r="F571" s="124" t="s">
        <v>241</v>
      </c>
      <c r="G571" s="123" t="s">
        <v>487</v>
      </c>
      <c r="H571" s="123"/>
      <c r="I571" s="123">
        <v>30006615</v>
      </c>
      <c r="J571" s="125" t="s">
        <v>243</v>
      </c>
      <c r="K571" s="125" t="s">
        <v>244</v>
      </c>
      <c r="L571" s="123" t="s">
        <v>313</v>
      </c>
    </row>
    <row r="572" spans="1:12" s="132" customFormat="1" ht="30" x14ac:dyDescent="0.25">
      <c r="A572" s="226"/>
      <c r="B572" s="229"/>
      <c r="C572" s="123" t="s">
        <v>939</v>
      </c>
      <c r="D572" s="123"/>
      <c r="E572" s="124" t="s">
        <v>241</v>
      </c>
      <c r="F572" s="124" t="s">
        <v>241</v>
      </c>
      <c r="G572" s="123" t="s">
        <v>487</v>
      </c>
      <c r="H572" s="123"/>
      <c r="I572" s="123">
        <v>30004705</v>
      </c>
      <c r="J572" s="125" t="s">
        <v>243</v>
      </c>
      <c r="K572" s="125" t="s">
        <v>244</v>
      </c>
      <c r="L572" s="123" t="s">
        <v>313</v>
      </c>
    </row>
    <row r="573" spans="1:12" s="132" customFormat="1" ht="30" x14ac:dyDescent="0.25">
      <c r="A573" s="226"/>
      <c r="B573" s="229"/>
      <c r="C573" s="123" t="s">
        <v>940</v>
      </c>
      <c r="D573" s="123"/>
      <c r="E573" s="124" t="s">
        <v>241</v>
      </c>
      <c r="F573" s="124" t="s">
        <v>241</v>
      </c>
      <c r="G573" s="123" t="s">
        <v>487</v>
      </c>
      <c r="H573" s="123"/>
      <c r="I573" s="123">
        <v>30004433</v>
      </c>
      <c r="J573" s="125" t="s">
        <v>243</v>
      </c>
      <c r="K573" s="125" t="s">
        <v>716</v>
      </c>
      <c r="L573" s="123" t="s">
        <v>313</v>
      </c>
    </row>
    <row r="574" spans="1:12" s="132" customFormat="1" ht="30" x14ac:dyDescent="0.25">
      <c r="A574" s="226"/>
      <c r="B574" s="229"/>
      <c r="C574" s="123" t="s">
        <v>941</v>
      </c>
      <c r="D574" s="123"/>
      <c r="E574" s="124" t="s">
        <v>241</v>
      </c>
      <c r="F574" s="124" t="s">
        <v>241</v>
      </c>
      <c r="G574" s="123" t="s">
        <v>762</v>
      </c>
      <c r="H574" s="123"/>
      <c r="I574" s="123">
        <v>30006500</v>
      </c>
      <c r="J574" s="125" t="s">
        <v>243</v>
      </c>
      <c r="K574" s="125" t="s">
        <v>244</v>
      </c>
      <c r="L574" s="123" t="s">
        <v>313</v>
      </c>
    </row>
    <row r="575" spans="1:12" s="132" customFormat="1" ht="30" x14ac:dyDescent="0.25">
      <c r="A575" s="226"/>
      <c r="B575" s="229"/>
      <c r="C575" s="123" t="s">
        <v>942</v>
      </c>
      <c r="D575" s="123"/>
      <c r="E575" s="124" t="s">
        <v>241</v>
      </c>
      <c r="F575" s="124" t="s">
        <v>241</v>
      </c>
      <c r="G575" s="123" t="s">
        <v>487</v>
      </c>
      <c r="H575" s="123"/>
      <c r="I575" s="123">
        <v>30006504</v>
      </c>
      <c r="J575" s="125" t="s">
        <v>243</v>
      </c>
      <c r="K575" s="125" t="s">
        <v>244</v>
      </c>
      <c r="L575" s="123" t="s">
        <v>313</v>
      </c>
    </row>
    <row r="576" spans="1:12" s="132" customFormat="1" ht="30" x14ac:dyDescent="0.25">
      <c r="A576" s="226"/>
      <c r="B576" s="229"/>
      <c r="C576" s="123" t="s">
        <v>943</v>
      </c>
      <c r="D576" s="123"/>
      <c r="E576" s="124" t="s">
        <v>241</v>
      </c>
      <c r="F576" s="124" t="s">
        <v>241</v>
      </c>
      <c r="G576" s="123" t="s">
        <v>762</v>
      </c>
      <c r="H576" s="123"/>
      <c r="I576" s="123">
        <v>30005908</v>
      </c>
      <c r="J576" s="125" t="s">
        <v>243</v>
      </c>
      <c r="K576" s="125" t="s">
        <v>244</v>
      </c>
      <c r="L576" s="123" t="s">
        <v>313</v>
      </c>
    </row>
    <row r="577" spans="1:12" s="132" customFormat="1" ht="30" x14ac:dyDescent="0.25">
      <c r="A577" s="226"/>
      <c r="B577" s="229"/>
      <c r="C577" s="123" t="s">
        <v>944</v>
      </c>
      <c r="D577" s="123"/>
      <c r="E577" s="124" t="s">
        <v>241</v>
      </c>
      <c r="F577" s="124" t="s">
        <v>241</v>
      </c>
      <c r="G577" s="123" t="s">
        <v>487</v>
      </c>
      <c r="H577" s="123"/>
      <c r="I577" s="123">
        <v>30005907</v>
      </c>
      <c r="J577" s="125" t="s">
        <v>243</v>
      </c>
      <c r="K577" s="125" t="s">
        <v>244</v>
      </c>
      <c r="L577" s="123" t="s">
        <v>313</v>
      </c>
    </row>
    <row r="578" spans="1:12" s="132" customFormat="1" ht="30" x14ac:dyDescent="0.25">
      <c r="A578" s="226"/>
      <c r="B578" s="229"/>
      <c r="C578" s="123" t="s">
        <v>945</v>
      </c>
      <c r="D578" s="123"/>
      <c r="E578" s="124" t="s">
        <v>241</v>
      </c>
      <c r="F578" s="124" t="s">
        <v>241</v>
      </c>
      <c r="G578" s="123" t="s">
        <v>487</v>
      </c>
      <c r="H578" s="123"/>
      <c r="I578" s="123">
        <v>30003850</v>
      </c>
      <c r="J578" s="125" t="s">
        <v>243</v>
      </c>
      <c r="K578" s="125" t="s">
        <v>244</v>
      </c>
      <c r="L578" s="123" t="s">
        <v>313</v>
      </c>
    </row>
    <row r="579" spans="1:12" s="132" customFormat="1" ht="30" x14ac:dyDescent="0.25">
      <c r="A579" s="226"/>
      <c r="B579" s="229"/>
      <c r="C579" s="123" t="s">
        <v>946</v>
      </c>
      <c r="D579" s="123"/>
      <c r="E579" s="124" t="s">
        <v>241</v>
      </c>
      <c r="F579" s="124" t="s">
        <v>241</v>
      </c>
      <c r="G579" s="123" t="s">
        <v>762</v>
      </c>
      <c r="H579" s="123"/>
      <c r="I579" s="123">
        <v>30006519</v>
      </c>
      <c r="J579" s="125" t="s">
        <v>243</v>
      </c>
      <c r="K579" s="125" t="s">
        <v>244</v>
      </c>
      <c r="L579" s="123" t="s">
        <v>313</v>
      </c>
    </row>
    <row r="580" spans="1:12" s="132" customFormat="1" ht="30" x14ac:dyDescent="0.25">
      <c r="A580" s="226"/>
      <c r="B580" s="229"/>
      <c r="C580" s="123" t="s">
        <v>947</v>
      </c>
      <c r="D580" s="123"/>
      <c r="E580" s="124" t="s">
        <v>241</v>
      </c>
      <c r="F580" s="124" t="s">
        <v>241</v>
      </c>
      <c r="G580" s="123" t="s">
        <v>487</v>
      </c>
      <c r="H580" s="123"/>
      <c r="I580" s="123">
        <v>30004976</v>
      </c>
      <c r="J580" s="125" t="s">
        <v>243</v>
      </c>
      <c r="K580" s="125" t="s">
        <v>244</v>
      </c>
      <c r="L580" s="123" t="s">
        <v>313</v>
      </c>
    </row>
    <row r="581" spans="1:12" s="132" customFormat="1" ht="30" x14ac:dyDescent="0.25">
      <c r="A581" s="226"/>
      <c r="B581" s="229"/>
      <c r="C581" s="123" t="s">
        <v>948</v>
      </c>
      <c r="D581" s="123"/>
      <c r="E581" s="124" t="s">
        <v>241</v>
      </c>
      <c r="F581" s="124" t="s">
        <v>252</v>
      </c>
      <c r="G581" s="123" t="s">
        <v>762</v>
      </c>
      <c r="H581" s="123"/>
      <c r="I581" s="123">
        <v>30003830</v>
      </c>
      <c r="J581" s="125" t="s">
        <v>243</v>
      </c>
      <c r="K581" s="125" t="s">
        <v>244</v>
      </c>
      <c r="L581" s="123" t="s">
        <v>245</v>
      </c>
    </row>
    <row r="582" spans="1:12" s="132" customFormat="1" ht="30" x14ac:dyDescent="0.25">
      <c r="A582" s="226"/>
      <c r="B582" s="229"/>
      <c r="C582" s="123" t="s">
        <v>949</v>
      </c>
      <c r="D582" s="123"/>
      <c r="E582" s="124" t="s">
        <v>241</v>
      </c>
      <c r="F582" s="124" t="s">
        <v>252</v>
      </c>
      <c r="G582" s="123" t="s">
        <v>950</v>
      </c>
      <c r="H582" s="123"/>
      <c r="I582" s="123">
        <v>30005375</v>
      </c>
      <c r="J582" s="125" t="s">
        <v>243</v>
      </c>
      <c r="K582" s="125" t="s">
        <v>244</v>
      </c>
      <c r="L582" s="123" t="s">
        <v>245</v>
      </c>
    </row>
    <row r="583" spans="1:12" s="132" customFormat="1" ht="30" x14ac:dyDescent="0.25">
      <c r="A583" s="226"/>
      <c r="B583" s="229"/>
      <c r="C583" s="123" t="s">
        <v>951</v>
      </c>
      <c r="D583" s="123"/>
      <c r="E583" s="124" t="s">
        <v>241</v>
      </c>
      <c r="F583" s="124" t="s">
        <v>241</v>
      </c>
      <c r="G583" s="123" t="s">
        <v>487</v>
      </c>
      <c r="H583" s="123"/>
      <c r="I583" s="123">
        <v>30003851</v>
      </c>
      <c r="J583" s="125" t="s">
        <v>243</v>
      </c>
      <c r="K583" s="125" t="s">
        <v>244</v>
      </c>
      <c r="L583" s="123" t="s">
        <v>313</v>
      </c>
    </row>
    <row r="584" spans="1:12" s="132" customFormat="1" ht="30" x14ac:dyDescent="0.25">
      <c r="A584" s="226"/>
      <c r="B584" s="229"/>
      <c r="C584" s="123" t="s">
        <v>952</v>
      </c>
      <c r="D584" s="123"/>
      <c r="E584" s="124" t="s">
        <v>241</v>
      </c>
      <c r="F584" s="124" t="s">
        <v>241</v>
      </c>
      <c r="G584" s="123" t="s">
        <v>762</v>
      </c>
      <c r="H584" s="123"/>
      <c r="I584" s="123">
        <v>30006518</v>
      </c>
      <c r="J584" s="125" t="s">
        <v>243</v>
      </c>
      <c r="K584" s="125" t="s">
        <v>244</v>
      </c>
      <c r="L584" s="123" t="s">
        <v>313</v>
      </c>
    </row>
    <row r="585" spans="1:12" s="132" customFormat="1" ht="45" x14ac:dyDescent="0.25">
      <c r="A585" s="226"/>
      <c r="B585" s="229"/>
      <c r="C585" s="123" t="s">
        <v>953</v>
      </c>
      <c r="D585" s="123"/>
      <c r="E585" s="124" t="s">
        <v>241</v>
      </c>
      <c r="F585" s="124" t="s">
        <v>241</v>
      </c>
      <c r="G585" s="123" t="s">
        <v>954</v>
      </c>
      <c r="H585" s="123"/>
      <c r="I585" s="123">
        <v>30005502</v>
      </c>
      <c r="J585" s="125" t="s">
        <v>243</v>
      </c>
      <c r="K585" s="125" t="s">
        <v>244</v>
      </c>
      <c r="L585" s="123" t="s">
        <v>313</v>
      </c>
    </row>
    <row r="586" spans="1:12" s="132" customFormat="1" ht="30" x14ac:dyDescent="0.25">
      <c r="A586" s="226"/>
      <c r="B586" s="229"/>
      <c r="C586" s="123" t="s">
        <v>955</v>
      </c>
      <c r="D586" s="123"/>
      <c r="E586" s="124" t="s">
        <v>241</v>
      </c>
      <c r="F586" s="124" t="s">
        <v>241</v>
      </c>
      <c r="G586" s="123" t="s">
        <v>487</v>
      </c>
      <c r="H586" s="123"/>
      <c r="I586" s="123">
        <v>30005920</v>
      </c>
      <c r="J586" s="125" t="s">
        <v>243</v>
      </c>
      <c r="K586" s="125" t="s">
        <v>244</v>
      </c>
      <c r="L586" s="123" t="s">
        <v>313</v>
      </c>
    </row>
    <row r="587" spans="1:12" s="132" customFormat="1" ht="30" x14ac:dyDescent="0.25">
      <c r="A587" s="226"/>
      <c r="B587" s="229"/>
      <c r="C587" s="123" t="s">
        <v>956</v>
      </c>
      <c r="D587" s="123"/>
      <c r="E587" s="124" t="s">
        <v>241</v>
      </c>
      <c r="F587" s="124" t="s">
        <v>241</v>
      </c>
      <c r="G587" s="123" t="s">
        <v>487</v>
      </c>
      <c r="H587" s="123"/>
      <c r="I587" s="123">
        <v>30005043</v>
      </c>
      <c r="J587" s="125" t="s">
        <v>243</v>
      </c>
      <c r="K587" s="125" t="s">
        <v>244</v>
      </c>
      <c r="L587" s="123" t="s">
        <v>313</v>
      </c>
    </row>
    <row r="588" spans="1:12" s="132" customFormat="1" ht="30" x14ac:dyDescent="0.25">
      <c r="A588" s="226"/>
      <c r="B588" s="229"/>
      <c r="C588" s="123" t="s">
        <v>957</v>
      </c>
      <c r="D588" s="123"/>
      <c r="E588" s="124" t="s">
        <v>241</v>
      </c>
      <c r="F588" s="124" t="s">
        <v>241</v>
      </c>
      <c r="G588" s="123" t="s">
        <v>487</v>
      </c>
      <c r="H588" s="123"/>
      <c r="I588" s="123">
        <v>30004429</v>
      </c>
      <c r="J588" s="125" t="s">
        <v>243</v>
      </c>
      <c r="K588" s="125" t="s">
        <v>244</v>
      </c>
      <c r="L588" s="123" t="s">
        <v>313</v>
      </c>
    </row>
    <row r="589" spans="1:12" s="132" customFormat="1" ht="30" x14ac:dyDescent="0.25">
      <c r="A589" s="226"/>
      <c r="B589" s="229"/>
      <c r="C589" s="123" t="s">
        <v>958</v>
      </c>
      <c r="D589" s="123"/>
      <c r="E589" s="124" t="s">
        <v>241</v>
      </c>
      <c r="F589" s="124" t="s">
        <v>241</v>
      </c>
      <c r="G589" s="123" t="s">
        <v>487</v>
      </c>
      <c r="H589" s="123"/>
      <c r="I589" s="123">
        <v>30004428</v>
      </c>
      <c r="J589" s="125" t="s">
        <v>243</v>
      </c>
      <c r="K589" s="125" t="s">
        <v>244</v>
      </c>
      <c r="L589" s="123" t="s">
        <v>313</v>
      </c>
    </row>
    <row r="590" spans="1:12" s="132" customFormat="1" ht="30" x14ac:dyDescent="0.25">
      <c r="A590" s="226"/>
      <c r="B590" s="229"/>
      <c r="C590" s="123" t="s">
        <v>959</v>
      </c>
      <c r="D590" s="123"/>
      <c r="E590" s="124" t="s">
        <v>241</v>
      </c>
      <c r="F590" s="124" t="s">
        <v>241</v>
      </c>
      <c r="G590" s="123" t="s">
        <v>487</v>
      </c>
      <c r="H590" s="123"/>
      <c r="I590" s="123">
        <v>30004427</v>
      </c>
      <c r="J590" s="125" t="s">
        <v>243</v>
      </c>
      <c r="K590" s="125" t="s">
        <v>244</v>
      </c>
      <c r="L590" s="123" t="s">
        <v>313</v>
      </c>
    </row>
    <row r="591" spans="1:12" s="132" customFormat="1" ht="30" x14ac:dyDescent="0.25">
      <c r="A591" s="226"/>
      <c r="B591" s="229"/>
      <c r="C591" s="123" t="s">
        <v>960</v>
      </c>
      <c r="D591" s="123"/>
      <c r="E591" s="124" t="s">
        <v>241</v>
      </c>
      <c r="F591" s="124" t="s">
        <v>241</v>
      </c>
      <c r="G591" s="123" t="s">
        <v>487</v>
      </c>
      <c r="H591" s="123"/>
      <c r="I591" s="123">
        <v>30004426</v>
      </c>
      <c r="J591" s="125" t="s">
        <v>243</v>
      </c>
      <c r="K591" s="125" t="s">
        <v>244</v>
      </c>
      <c r="L591" s="123" t="s">
        <v>313</v>
      </c>
    </row>
    <row r="592" spans="1:12" s="132" customFormat="1" ht="30" x14ac:dyDescent="0.25">
      <c r="A592" s="226"/>
      <c r="B592" s="229"/>
      <c r="C592" s="123" t="s">
        <v>961</v>
      </c>
      <c r="D592" s="123" t="s">
        <v>241</v>
      </c>
      <c r="E592" s="124" t="s">
        <v>241</v>
      </c>
      <c r="F592" s="124" t="s">
        <v>252</v>
      </c>
      <c r="G592" s="123" t="s">
        <v>762</v>
      </c>
      <c r="H592" s="123"/>
      <c r="I592" s="123">
        <v>30006338</v>
      </c>
      <c r="J592" s="125" t="s">
        <v>243</v>
      </c>
      <c r="K592" s="125" t="s">
        <v>244</v>
      </c>
      <c r="L592" s="123" t="s">
        <v>245</v>
      </c>
    </row>
    <row r="593" spans="1:12" s="132" customFormat="1" ht="30" x14ac:dyDescent="0.25">
      <c r="A593" s="226"/>
      <c r="B593" s="229"/>
      <c r="C593" s="123" t="s">
        <v>962</v>
      </c>
      <c r="D593" s="123"/>
      <c r="E593" s="124" t="s">
        <v>241</v>
      </c>
      <c r="F593" s="124" t="s">
        <v>241</v>
      </c>
      <c r="G593" s="123" t="s">
        <v>487</v>
      </c>
      <c r="H593" s="123"/>
      <c r="I593" s="123">
        <v>30003618</v>
      </c>
      <c r="J593" s="125" t="s">
        <v>243</v>
      </c>
      <c r="K593" s="125" t="s">
        <v>244</v>
      </c>
      <c r="L593" s="123" t="s">
        <v>313</v>
      </c>
    </row>
    <row r="594" spans="1:12" s="120" customFormat="1" ht="30" x14ac:dyDescent="0.25">
      <c r="A594" s="226"/>
      <c r="B594" s="229"/>
      <c r="C594" s="123" t="s">
        <v>963</v>
      </c>
      <c r="D594" s="123"/>
      <c r="E594" s="124" t="s">
        <v>241</v>
      </c>
      <c r="F594" s="124" t="s">
        <v>252</v>
      </c>
      <c r="G594" s="123" t="s">
        <v>360</v>
      </c>
      <c r="H594" s="123"/>
      <c r="I594" s="123">
        <v>30004139</v>
      </c>
      <c r="J594" s="125" t="s">
        <v>243</v>
      </c>
      <c r="K594" s="125" t="s">
        <v>244</v>
      </c>
      <c r="L594" s="123" t="s">
        <v>245</v>
      </c>
    </row>
    <row r="595" spans="1:12" s="132" customFormat="1" ht="30" x14ac:dyDescent="0.25">
      <c r="A595" s="226"/>
      <c r="B595" s="229"/>
      <c r="C595" s="123" t="s">
        <v>964</v>
      </c>
      <c r="D595" s="123"/>
      <c r="E595" s="124" t="s">
        <v>241</v>
      </c>
      <c r="F595" s="124" t="s">
        <v>252</v>
      </c>
      <c r="G595" s="123" t="s">
        <v>360</v>
      </c>
      <c r="H595" s="123"/>
      <c r="I595" s="123">
        <v>30004118</v>
      </c>
      <c r="J595" s="125" t="s">
        <v>243</v>
      </c>
      <c r="K595" s="125" t="s">
        <v>244</v>
      </c>
      <c r="L595" s="123" t="s">
        <v>245</v>
      </c>
    </row>
    <row r="596" spans="1:12" s="132" customFormat="1" ht="30" x14ac:dyDescent="0.25">
      <c r="A596" s="226"/>
      <c r="B596" s="229"/>
      <c r="C596" s="123" t="s">
        <v>965</v>
      </c>
      <c r="D596" s="123"/>
      <c r="E596" s="124" t="s">
        <v>241</v>
      </c>
      <c r="F596" s="124" t="s">
        <v>241</v>
      </c>
      <c r="G596" s="123" t="s">
        <v>487</v>
      </c>
      <c r="H596" s="123"/>
      <c r="I596" s="123">
        <v>30000653</v>
      </c>
      <c r="J596" s="125" t="s">
        <v>243</v>
      </c>
      <c r="K596" s="125" t="s">
        <v>244</v>
      </c>
      <c r="L596" s="123" t="s">
        <v>313</v>
      </c>
    </row>
    <row r="597" spans="1:12" s="132" customFormat="1" ht="30" x14ac:dyDescent="0.25">
      <c r="A597" s="226"/>
      <c r="B597" s="229"/>
      <c r="C597" s="123" t="s">
        <v>966</v>
      </c>
      <c r="D597" s="123"/>
      <c r="E597" s="124" t="s">
        <v>241</v>
      </c>
      <c r="F597" s="124" t="s">
        <v>241</v>
      </c>
      <c r="G597" s="123" t="s">
        <v>487</v>
      </c>
      <c r="H597" s="123"/>
      <c r="I597" s="123">
        <v>30003151</v>
      </c>
      <c r="J597" s="125" t="s">
        <v>243</v>
      </c>
      <c r="K597" s="125" t="s">
        <v>244</v>
      </c>
      <c r="L597" s="123" t="s">
        <v>313</v>
      </c>
    </row>
    <row r="598" spans="1:12" s="132" customFormat="1" ht="30" x14ac:dyDescent="0.25">
      <c r="A598" s="226"/>
      <c r="B598" s="229"/>
      <c r="C598" s="123" t="s">
        <v>967</v>
      </c>
      <c r="D598" s="123"/>
      <c r="E598" s="124" t="s">
        <v>241</v>
      </c>
      <c r="F598" s="124" t="s">
        <v>241</v>
      </c>
      <c r="G598" s="123" t="s">
        <v>487</v>
      </c>
      <c r="H598" s="123"/>
      <c r="I598" s="123">
        <v>30006276</v>
      </c>
      <c r="J598" s="125" t="s">
        <v>243</v>
      </c>
      <c r="K598" s="125" t="s">
        <v>244</v>
      </c>
      <c r="L598" s="123" t="s">
        <v>313</v>
      </c>
    </row>
    <row r="599" spans="1:12" s="132" customFormat="1" ht="30" x14ac:dyDescent="0.25">
      <c r="A599" s="226"/>
      <c r="B599" s="229"/>
      <c r="C599" s="123" t="s">
        <v>968</v>
      </c>
      <c r="D599" s="123"/>
      <c r="E599" s="124" t="s">
        <v>241</v>
      </c>
      <c r="F599" s="124" t="s">
        <v>241</v>
      </c>
      <c r="G599" s="123" t="s">
        <v>487</v>
      </c>
      <c r="H599" s="123"/>
      <c r="I599" s="123">
        <v>30005352</v>
      </c>
      <c r="J599" s="125" t="s">
        <v>243</v>
      </c>
      <c r="K599" s="125" t="s">
        <v>244</v>
      </c>
      <c r="L599" s="123" t="s">
        <v>313</v>
      </c>
    </row>
    <row r="600" spans="1:12" s="132" customFormat="1" ht="30" x14ac:dyDescent="0.25">
      <c r="A600" s="226"/>
      <c r="B600" s="229"/>
      <c r="C600" s="123" t="s">
        <v>969</v>
      </c>
      <c r="D600" s="123"/>
      <c r="E600" s="124" t="s">
        <v>241</v>
      </c>
      <c r="F600" s="124" t="s">
        <v>241</v>
      </c>
      <c r="G600" s="123" t="s">
        <v>487</v>
      </c>
      <c r="H600" s="123"/>
      <c r="I600" s="123">
        <v>30005832</v>
      </c>
      <c r="J600" s="125" t="s">
        <v>243</v>
      </c>
      <c r="K600" s="125" t="s">
        <v>244</v>
      </c>
      <c r="L600" s="123" t="s">
        <v>313</v>
      </c>
    </row>
    <row r="601" spans="1:12" s="132" customFormat="1" ht="30" x14ac:dyDescent="0.25">
      <c r="A601" s="226"/>
      <c r="B601" s="229"/>
      <c r="C601" s="123" t="s">
        <v>970</v>
      </c>
      <c r="D601" s="123"/>
      <c r="E601" s="124" t="s">
        <v>241</v>
      </c>
      <c r="F601" s="124" t="s">
        <v>241</v>
      </c>
      <c r="G601" s="123" t="s">
        <v>487</v>
      </c>
      <c r="H601" s="123"/>
      <c r="I601" s="123">
        <v>30003246</v>
      </c>
      <c r="J601" s="125" t="s">
        <v>243</v>
      </c>
      <c r="K601" s="125" t="s">
        <v>244</v>
      </c>
      <c r="L601" s="123" t="s">
        <v>313</v>
      </c>
    </row>
    <row r="602" spans="1:12" s="132" customFormat="1" ht="30" x14ac:dyDescent="0.25">
      <c r="A602" s="226"/>
      <c r="B602" s="229"/>
      <c r="C602" s="123" t="s">
        <v>971</v>
      </c>
      <c r="D602" s="123"/>
      <c r="E602" s="124" t="s">
        <v>241</v>
      </c>
      <c r="F602" s="124" t="s">
        <v>241</v>
      </c>
      <c r="G602" s="123" t="s">
        <v>487</v>
      </c>
      <c r="H602" s="123"/>
      <c r="I602" s="123">
        <v>30006202</v>
      </c>
      <c r="J602" s="125" t="s">
        <v>243</v>
      </c>
      <c r="K602" s="125" t="s">
        <v>244</v>
      </c>
      <c r="L602" s="123" t="s">
        <v>313</v>
      </c>
    </row>
    <row r="603" spans="1:12" s="132" customFormat="1" ht="30" x14ac:dyDescent="0.25">
      <c r="A603" s="226"/>
      <c r="B603" s="229"/>
      <c r="C603" s="123" t="s">
        <v>455</v>
      </c>
      <c r="D603" s="123"/>
      <c r="E603" s="124" t="s">
        <v>241</v>
      </c>
      <c r="F603" s="124" t="s">
        <v>241</v>
      </c>
      <c r="G603" s="123" t="s">
        <v>487</v>
      </c>
      <c r="H603" s="123"/>
      <c r="I603" s="123">
        <v>30006203</v>
      </c>
      <c r="J603" s="125" t="s">
        <v>243</v>
      </c>
      <c r="K603" s="125" t="s">
        <v>244</v>
      </c>
      <c r="L603" s="123" t="s">
        <v>313</v>
      </c>
    </row>
    <row r="604" spans="1:12" s="132" customFormat="1" ht="30" x14ac:dyDescent="0.25">
      <c r="A604" s="226"/>
      <c r="B604" s="229"/>
      <c r="C604" s="123" t="s">
        <v>972</v>
      </c>
      <c r="D604" s="123"/>
      <c r="E604" s="124" t="s">
        <v>241</v>
      </c>
      <c r="F604" s="124" t="s">
        <v>241</v>
      </c>
      <c r="G604" s="123" t="s">
        <v>487</v>
      </c>
      <c r="H604" s="123"/>
      <c r="I604" s="123">
        <v>30006210</v>
      </c>
      <c r="J604" s="125" t="s">
        <v>243</v>
      </c>
      <c r="K604" s="125" t="s">
        <v>237</v>
      </c>
      <c r="L604" s="123" t="s">
        <v>313</v>
      </c>
    </row>
    <row r="605" spans="1:12" s="132" customFormat="1" ht="30" x14ac:dyDescent="0.25">
      <c r="A605" s="226"/>
      <c r="B605" s="229"/>
      <c r="C605" s="123" t="s">
        <v>973</v>
      </c>
      <c r="D605" s="123"/>
      <c r="E605" s="124" t="s">
        <v>241</v>
      </c>
      <c r="F605" s="124" t="s">
        <v>241</v>
      </c>
      <c r="G605" s="123" t="s">
        <v>762</v>
      </c>
      <c r="H605" s="123"/>
      <c r="I605" s="123">
        <v>30005902</v>
      </c>
      <c r="J605" s="125" t="s">
        <v>243</v>
      </c>
      <c r="K605" s="125" t="s">
        <v>244</v>
      </c>
      <c r="L605" s="123" t="s">
        <v>313</v>
      </c>
    </row>
    <row r="606" spans="1:12" s="132" customFormat="1" ht="30" x14ac:dyDescent="0.25">
      <c r="A606" s="226"/>
      <c r="B606" s="229"/>
      <c r="C606" s="123" t="s">
        <v>974</v>
      </c>
      <c r="D606" s="123"/>
      <c r="E606" s="124" t="s">
        <v>241</v>
      </c>
      <c r="F606" s="124" t="s">
        <v>241</v>
      </c>
      <c r="G606" s="123" t="s">
        <v>487</v>
      </c>
      <c r="H606" s="123"/>
      <c r="I606" s="123">
        <v>30006266</v>
      </c>
      <c r="J606" s="125" t="s">
        <v>243</v>
      </c>
      <c r="K606" s="125" t="s">
        <v>244</v>
      </c>
      <c r="L606" s="123" t="s">
        <v>313</v>
      </c>
    </row>
    <row r="607" spans="1:12" s="132" customFormat="1" ht="30" x14ac:dyDescent="0.25">
      <c r="A607" s="226"/>
      <c r="B607" s="229"/>
      <c r="C607" s="123" t="s">
        <v>975</v>
      </c>
      <c r="D607" s="123"/>
      <c r="E607" s="124" t="s">
        <v>241</v>
      </c>
      <c r="F607" s="124" t="s">
        <v>241</v>
      </c>
      <c r="G607" s="123" t="s">
        <v>487</v>
      </c>
      <c r="H607" s="123"/>
      <c r="I607" s="123">
        <v>30004436</v>
      </c>
      <c r="J607" s="125" t="s">
        <v>243</v>
      </c>
      <c r="K607" s="125" t="s">
        <v>244</v>
      </c>
      <c r="L607" s="123" t="s">
        <v>313</v>
      </c>
    </row>
    <row r="608" spans="1:12" s="132" customFormat="1" ht="30" x14ac:dyDescent="0.25">
      <c r="A608" s="226"/>
      <c r="B608" s="229"/>
      <c r="C608" s="123" t="s">
        <v>976</v>
      </c>
      <c r="D608" s="123"/>
      <c r="E608" s="124" t="s">
        <v>241</v>
      </c>
      <c r="F608" s="124" t="s">
        <v>241</v>
      </c>
      <c r="G608" s="123" t="s">
        <v>487</v>
      </c>
      <c r="H608" s="123"/>
      <c r="I608" s="123">
        <v>30004435</v>
      </c>
      <c r="J608" s="125" t="s">
        <v>243</v>
      </c>
      <c r="K608" s="125" t="s">
        <v>244</v>
      </c>
      <c r="L608" s="123" t="s">
        <v>313</v>
      </c>
    </row>
    <row r="609" spans="1:12" s="132" customFormat="1" ht="30" x14ac:dyDescent="0.25">
      <c r="A609" s="226"/>
      <c r="B609" s="229"/>
      <c r="C609" s="123" t="s">
        <v>977</v>
      </c>
      <c r="D609" s="123"/>
      <c r="E609" s="124" t="s">
        <v>241</v>
      </c>
      <c r="F609" s="124" t="s">
        <v>241</v>
      </c>
      <c r="G609" s="123" t="s">
        <v>487</v>
      </c>
      <c r="H609" s="123"/>
      <c r="I609" s="123">
        <v>30004434</v>
      </c>
      <c r="J609" s="125" t="s">
        <v>243</v>
      </c>
      <c r="K609" s="125" t="s">
        <v>244</v>
      </c>
      <c r="L609" s="123" t="s">
        <v>313</v>
      </c>
    </row>
    <row r="610" spans="1:12" s="132" customFormat="1" ht="30" x14ac:dyDescent="0.25">
      <c r="A610" s="226"/>
      <c r="B610" s="229"/>
      <c r="C610" s="123" t="s">
        <v>978</v>
      </c>
      <c r="D610" s="123"/>
      <c r="E610" s="124" t="s">
        <v>241</v>
      </c>
      <c r="F610" s="124" t="s">
        <v>241</v>
      </c>
      <c r="G610" s="123" t="s">
        <v>487</v>
      </c>
      <c r="H610" s="123"/>
      <c r="I610" s="123">
        <v>30004438</v>
      </c>
      <c r="J610" s="125" t="s">
        <v>243</v>
      </c>
      <c r="K610" s="125" t="s">
        <v>244</v>
      </c>
      <c r="L610" s="123" t="s">
        <v>313</v>
      </c>
    </row>
    <row r="611" spans="1:12" s="132" customFormat="1" ht="30" x14ac:dyDescent="0.25">
      <c r="A611" s="226"/>
      <c r="B611" s="229"/>
      <c r="C611" s="123" t="s">
        <v>979</v>
      </c>
      <c r="D611" s="123"/>
      <c r="E611" s="124" t="s">
        <v>241</v>
      </c>
      <c r="F611" s="124" t="s">
        <v>241</v>
      </c>
      <c r="G611" s="123" t="s">
        <v>487</v>
      </c>
      <c r="H611" s="123"/>
      <c r="I611" s="123">
        <v>30004437</v>
      </c>
      <c r="J611" s="125" t="s">
        <v>243</v>
      </c>
      <c r="K611" s="125" t="s">
        <v>244</v>
      </c>
      <c r="L611" s="123" t="s">
        <v>313</v>
      </c>
    </row>
    <row r="612" spans="1:12" s="132" customFormat="1" ht="30" x14ac:dyDescent="0.25">
      <c r="A612" s="226"/>
      <c r="B612" s="229"/>
      <c r="C612" s="123" t="s">
        <v>980</v>
      </c>
      <c r="D612" s="123"/>
      <c r="E612" s="124" t="s">
        <v>241</v>
      </c>
      <c r="F612" s="124" t="s">
        <v>241</v>
      </c>
      <c r="G612" s="123" t="s">
        <v>487</v>
      </c>
      <c r="H612" s="123"/>
      <c r="I612" s="123">
        <v>30006491</v>
      </c>
      <c r="J612" s="125" t="s">
        <v>243</v>
      </c>
      <c r="K612" s="125" t="s">
        <v>244</v>
      </c>
      <c r="L612" s="123" t="s">
        <v>313</v>
      </c>
    </row>
    <row r="613" spans="1:12" s="132" customFormat="1" ht="30" x14ac:dyDescent="0.25">
      <c r="A613" s="226"/>
      <c r="B613" s="229"/>
      <c r="C613" s="123" t="s">
        <v>981</v>
      </c>
      <c r="D613" s="123"/>
      <c r="E613" s="124" t="s">
        <v>241</v>
      </c>
      <c r="F613" s="124" t="s">
        <v>241</v>
      </c>
      <c r="G613" s="123" t="s">
        <v>487</v>
      </c>
      <c r="H613" s="123"/>
      <c r="I613" s="123">
        <v>30006263</v>
      </c>
      <c r="J613" s="125" t="s">
        <v>243</v>
      </c>
      <c r="K613" s="125" t="s">
        <v>244</v>
      </c>
      <c r="L613" s="123" t="s">
        <v>313</v>
      </c>
    </row>
    <row r="614" spans="1:12" s="132" customFormat="1" ht="30" x14ac:dyDescent="0.25">
      <c r="A614" s="226"/>
      <c r="B614" s="229"/>
      <c r="C614" s="123" t="s">
        <v>982</v>
      </c>
      <c r="D614" s="123"/>
      <c r="E614" s="124" t="s">
        <v>241</v>
      </c>
      <c r="F614" s="124" t="s">
        <v>241</v>
      </c>
      <c r="G614" s="123" t="s">
        <v>487</v>
      </c>
      <c r="H614" s="123"/>
      <c r="I614" s="123">
        <v>30006211</v>
      </c>
      <c r="J614" s="125" t="s">
        <v>243</v>
      </c>
      <c r="K614" s="125" t="s">
        <v>244</v>
      </c>
      <c r="L614" s="123" t="s">
        <v>313</v>
      </c>
    </row>
    <row r="615" spans="1:12" s="132" customFormat="1" ht="45" x14ac:dyDescent="0.25">
      <c r="A615" s="226"/>
      <c r="B615" s="229"/>
      <c r="C615" s="123" t="s">
        <v>983</v>
      </c>
      <c r="D615" s="123"/>
      <c r="E615" s="124" t="s">
        <v>241</v>
      </c>
      <c r="F615" s="124" t="s">
        <v>241</v>
      </c>
      <c r="G615" s="123" t="s">
        <v>984</v>
      </c>
      <c r="H615" s="123"/>
      <c r="I615" s="123">
        <v>30006247</v>
      </c>
      <c r="J615" s="125" t="s">
        <v>243</v>
      </c>
      <c r="K615" s="125" t="s">
        <v>244</v>
      </c>
      <c r="L615" s="123" t="s">
        <v>245</v>
      </c>
    </row>
    <row r="616" spans="1:12" s="132" customFormat="1" ht="30" x14ac:dyDescent="0.25">
      <c r="A616" s="226"/>
      <c r="B616" s="229"/>
      <c r="C616" s="123" t="s">
        <v>985</v>
      </c>
      <c r="D616" s="123"/>
      <c r="E616" s="124" t="s">
        <v>241</v>
      </c>
      <c r="F616" s="124" t="s">
        <v>241</v>
      </c>
      <c r="G616" s="123" t="s">
        <v>487</v>
      </c>
      <c r="H616" s="123"/>
      <c r="I616" s="123">
        <v>30000592</v>
      </c>
      <c r="J616" s="125" t="s">
        <v>243</v>
      </c>
      <c r="K616" s="125" t="s">
        <v>244</v>
      </c>
      <c r="L616" s="123" t="s">
        <v>313</v>
      </c>
    </row>
    <row r="617" spans="1:12" s="132" customFormat="1" ht="30" x14ac:dyDescent="0.25">
      <c r="A617" s="226"/>
      <c r="B617" s="229"/>
      <c r="C617" s="123" t="s">
        <v>986</v>
      </c>
      <c r="D617" s="123"/>
      <c r="E617" s="124" t="s">
        <v>241</v>
      </c>
      <c r="F617" s="124" t="s">
        <v>241</v>
      </c>
      <c r="G617" s="123" t="s">
        <v>487</v>
      </c>
      <c r="H617" s="123"/>
      <c r="I617" s="123">
        <v>30000661</v>
      </c>
      <c r="J617" s="125" t="s">
        <v>243</v>
      </c>
      <c r="K617" s="125" t="s">
        <v>244</v>
      </c>
      <c r="L617" s="123" t="s">
        <v>313</v>
      </c>
    </row>
    <row r="618" spans="1:12" s="132" customFormat="1" ht="30" x14ac:dyDescent="0.25">
      <c r="A618" s="226"/>
      <c r="B618" s="229"/>
      <c r="C618" s="123" t="s">
        <v>987</v>
      </c>
      <c r="D618" s="123"/>
      <c r="E618" s="124" t="s">
        <v>241</v>
      </c>
      <c r="F618" s="124" t="s">
        <v>241</v>
      </c>
      <c r="G618" s="123" t="s">
        <v>487</v>
      </c>
      <c r="H618" s="123"/>
      <c r="I618" s="123">
        <v>30000662</v>
      </c>
      <c r="J618" s="125" t="s">
        <v>243</v>
      </c>
      <c r="K618" s="125" t="s">
        <v>244</v>
      </c>
      <c r="L618" s="123" t="s">
        <v>313</v>
      </c>
    </row>
    <row r="619" spans="1:12" s="132" customFormat="1" ht="30" x14ac:dyDescent="0.25">
      <c r="A619" s="226"/>
      <c r="B619" s="229"/>
      <c r="C619" s="123" t="s">
        <v>988</v>
      </c>
      <c r="D619" s="123"/>
      <c r="E619" s="124" t="s">
        <v>241</v>
      </c>
      <c r="F619" s="124" t="s">
        <v>241</v>
      </c>
      <c r="G619" s="123" t="s">
        <v>487</v>
      </c>
      <c r="H619" s="123"/>
      <c r="I619" s="123">
        <v>30002026</v>
      </c>
      <c r="J619" s="125" t="s">
        <v>243</v>
      </c>
      <c r="K619" s="125" t="s">
        <v>244</v>
      </c>
      <c r="L619" s="123" t="s">
        <v>313</v>
      </c>
    </row>
    <row r="620" spans="1:12" s="132" customFormat="1" ht="30" x14ac:dyDescent="0.25">
      <c r="A620" s="226"/>
      <c r="B620" s="229"/>
      <c r="C620" s="123" t="s">
        <v>989</v>
      </c>
      <c r="D620" s="123"/>
      <c r="E620" s="124" t="s">
        <v>241</v>
      </c>
      <c r="F620" s="124" t="s">
        <v>241</v>
      </c>
      <c r="G620" s="123" t="s">
        <v>487</v>
      </c>
      <c r="H620" s="123"/>
      <c r="I620" s="123">
        <v>30000304</v>
      </c>
      <c r="J620" s="125" t="s">
        <v>243</v>
      </c>
      <c r="K620" s="125" t="s">
        <v>244</v>
      </c>
      <c r="L620" s="123" t="s">
        <v>313</v>
      </c>
    </row>
    <row r="621" spans="1:12" s="132" customFormat="1" ht="30" x14ac:dyDescent="0.25">
      <c r="A621" s="226"/>
      <c r="B621" s="229"/>
      <c r="C621" s="123" t="s">
        <v>990</v>
      </c>
      <c r="D621" s="123"/>
      <c r="E621" s="124" t="s">
        <v>241</v>
      </c>
      <c r="F621" s="124" t="s">
        <v>241</v>
      </c>
      <c r="G621" s="123" t="s">
        <v>487</v>
      </c>
      <c r="H621" s="123"/>
      <c r="I621" s="123">
        <v>30006244</v>
      </c>
      <c r="J621" s="125" t="s">
        <v>243</v>
      </c>
      <c r="K621" s="125" t="s">
        <v>244</v>
      </c>
      <c r="L621" s="123" t="s">
        <v>313</v>
      </c>
    </row>
    <row r="622" spans="1:12" s="132" customFormat="1" ht="30" x14ac:dyDescent="0.25">
      <c r="A622" s="227"/>
      <c r="B622" s="230"/>
      <c r="C622" s="123" t="s">
        <v>991</v>
      </c>
      <c r="D622" s="123"/>
      <c r="E622" s="124" t="s">
        <v>241</v>
      </c>
      <c r="F622" s="124" t="s">
        <v>241</v>
      </c>
      <c r="G622" s="123" t="s">
        <v>487</v>
      </c>
      <c r="H622" s="123"/>
      <c r="I622" s="123">
        <v>30003500</v>
      </c>
      <c r="J622" s="125" t="s">
        <v>243</v>
      </c>
      <c r="K622" s="125" t="s">
        <v>244</v>
      </c>
      <c r="L622" s="123" t="s">
        <v>313</v>
      </c>
    </row>
  </sheetData>
  <autoFilter ref="A1:L622"/>
  <sortState ref="C400:J674">
    <sortCondition ref="C400:C674"/>
  </sortState>
  <mergeCells count="92">
    <mergeCell ref="D129:D130"/>
    <mergeCell ref="A298:A303"/>
    <mergeCell ref="B298:B303"/>
    <mergeCell ref="A182:A195"/>
    <mergeCell ref="A196:A198"/>
    <mergeCell ref="B196:B198"/>
    <mergeCell ref="B153:B159"/>
    <mergeCell ref="A153:A159"/>
    <mergeCell ref="H298:H303"/>
    <mergeCell ref="A266:A273"/>
    <mergeCell ref="B266:B273"/>
    <mergeCell ref="H266:H273"/>
    <mergeCell ref="A274:A282"/>
    <mergeCell ref="B274:B282"/>
    <mergeCell ref="H274:H282"/>
    <mergeCell ref="H230:H238"/>
    <mergeCell ref="H241:H250"/>
    <mergeCell ref="A283:A297"/>
    <mergeCell ref="B283:B297"/>
    <mergeCell ref="H283:H297"/>
    <mergeCell ref="A251:A262"/>
    <mergeCell ref="B251:B262"/>
    <mergeCell ref="H251:H262"/>
    <mergeCell ref="A263:A265"/>
    <mergeCell ref="B240:B250"/>
    <mergeCell ref="A240:A250"/>
    <mergeCell ref="H263:H265"/>
    <mergeCell ref="B263:B265"/>
    <mergeCell ref="A230:A238"/>
    <mergeCell ref="B230:B238"/>
    <mergeCell ref="H223:H228"/>
    <mergeCell ref="A199:A207"/>
    <mergeCell ref="B199:B207"/>
    <mergeCell ref="H199:H207"/>
    <mergeCell ref="A208:A215"/>
    <mergeCell ref="B208:B215"/>
    <mergeCell ref="H208:H215"/>
    <mergeCell ref="H216:H222"/>
    <mergeCell ref="B223:B228"/>
    <mergeCell ref="A223:A228"/>
    <mergeCell ref="A122:A126"/>
    <mergeCell ref="B122:B126"/>
    <mergeCell ref="B175:B181"/>
    <mergeCell ref="A175:A181"/>
    <mergeCell ref="A160:A161"/>
    <mergeCell ref="B160:B161"/>
    <mergeCell ref="A162:A163"/>
    <mergeCell ref="B162:B163"/>
    <mergeCell ref="A164:A173"/>
    <mergeCell ref="B164:B173"/>
    <mergeCell ref="A142:A145"/>
    <mergeCell ref="B142:B145"/>
    <mergeCell ref="A146:A152"/>
    <mergeCell ref="B146:B152"/>
    <mergeCell ref="A3:A4"/>
    <mergeCell ref="A5:A17"/>
    <mergeCell ref="A90:A108"/>
    <mergeCell ref="B90:B108"/>
    <mergeCell ref="H90:H95"/>
    <mergeCell ref="H96:H97"/>
    <mergeCell ref="A68:A78"/>
    <mergeCell ref="B68:B78"/>
    <mergeCell ref="A79:A83"/>
    <mergeCell ref="B79:B83"/>
    <mergeCell ref="A84:A87"/>
    <mergeCell ref="B84:B87"/>
    <mergeCell ref="B3:B4"/>
    <mergeCell ref="B5:B17"/>
    <mergeCell ref="A18:A24"/>
    <mergeCell ref="B18:B24"/>
    <mergeCell ref="A25:A33"/>
    <mergeCell ref="B25:B33"/>
    <mergeCell ref="A34:A67"/>
    <mergeCell ref="B34:B67"/>
    <mergeCell ref="A110:A111"/>
    <mergeCell ref="B110:B111"/>
    <mergeCell ref="D118:D120"/>
    <mergeCell ref="B344:B622"/>
    <mergeCell ref="A344:A622"/>
    <mergeCell ref="B304:B343"/>
    <mergeCell ref="A304:A343"/>
    <mergeCell ref="A129:A130"/>
    <mergeCell ref="B129:B130"/>
    <mergeCell ref="A133:A139"/>
    <mergeCell ref="B133:B139"/>
    <mergeCell ref="A140:A141"/>
    <mergeCell ref="B140:B141"/>
    <mergeCell ref="B182:B195"/>
    <mergeCell ref="A216:A222"/>
    <mergeCell ref="B216:B222"/>
    <mergeCell ref="A112:A121"/>
    <mergeCell ref="B112:B121"/>
  </mergeCells>
  <conditionalFormatting sqref="B3">
    <cfRule type="expression" dxfId="4" priority="1">
      <formula>$B3&lt;&gt;$B4</formula>
    </cfRule>
  </conditionalFormatting>
  <conditionalFormatting sqref="B2">
    <cfRule type="expression" dxfId="3" priority="2">
      <formula>$B2&lt;&gt;#REF!</formula>
    </cfRule>
  </conditionalFormatting>
  <conditionalFormatting sqref="B5">
    <cfRule type="expression" dxfId="2" priority="3">
      <formula>$B5&lt;&gt;$B7</formula>
    </cfRule>
  </conditionalFormatting>
  <pageMargins left="0.7" right="0.7" top="0.86124999999999996" bottom="0.75" header="0.3" footer="0.3"/>
  <pageSetup paperSize="9" scale="77" orientation="portrait" r:id="rId1"/>
  <headerFooter>
    <oddHeader>&amp;R3F. sz. függelék a MÁV Pályaműködtetési Zrt. O.1 Oktatási Utasítás
40/2026. (VIII.11.) PMVIG utasításhoz
 Egyes munkakörökhöz, tevékenységhez szükséges időszakos oktatások</oddHeader>
  </headerFooter>
  <rowBreaks count="1" manualBreakCount="1">
    <brk id="198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8"/>
  <sheetViews>
    <sheetView topLeftCell="A4" zoomScale="90" zoomScaleNormal="90" workbookViewId="0">
      <selection activeCell="G15" sqref="G15"/>
    </sheetView>
  </sheetViews>
  <sheetFormatPr defaultRowHeight="15" x14ac:dyDescent="0.25"/>
  <cols>
    <col min="1" max="1" width="35.140625" customWidth="1"/>
    <col min="3" max="8" width="4.85546875" customWidth="1"/>
    <col min="9" max="10" width="6" customWidth="1"/>
    <col min="11" max="11" width="36.7109375" customWidth="1"/>
    <col min="13" max="13" width="33.5703125" style="147" customWidth="1"/>
    <col min="14" max="14" width="29.42578125" style="147" customWidth="1"/>
    <col min="15" max="15" width="17.140625" style="147" customWidth="1"/>
    <col min="16" max="16" width="19.5703125" style="147" customWidth="1"/>
    <col min="17" max="17" width="52.7109375" style="147" customWidth="1"/>
  </cols>
  <sheetData>
    <row r="1" spans="1:17" s="148" customFormat="1" ht="63.2" customHeight="1" x14ac:dyDescent="0.25">
      <c r="A1" s="200" t="s">
        <v>2</v>
      </c>
      <c r="B1" s="201" t="s">
        <v>3</v>
      </c>
      <c r="C1" s="247" t="s">
        <v>4</v>
      </c>
      <c r="D1" s="207" t="s">
        <v>5</v>
      </c>
      <c r="E1" s="208"/>
      <c r="F1" s="208"/>
      <c r="G1" s="208"/>
      <c r="H1" s="209"/>
      <c r="I1" s="195" t="s">
        <v>11</v>
      </c>
      <c r="J1" s="244" t="s">
        <v>12</v>
      </c>
      <c r="K1" s="194" t="s">
        <v>15</v>
      </c>
      <c r="M1" s="117" t="s">
        <v>2</v>
      </c>
      <c r="N1" s="118" t="s">
        <v>222</v>
      </c>
      <c r="O1" s="116" t="s">
        <v>224</v>
      </c>
      <c r="P1" s="116" t="s">
        <v>992</v>
      </c>
      <c r="Q1" s="118" t="s">
        <v>226</v>
      </c>
    </row>
    <row r="2" spans="1:17" s="148" customFormat="1" ht="15" customHeight="1" x14ac:dyDescent="0.25">
      <c r="A2" s="200"/>
      <c r="B2" s="202"/>
      <c r="C2" s="248"/>
      <c r="D2" s="218" t="s">
        <v>18</v>
      </c>
      <c r="E2" s="219"/>
      <c r="F2" s="219"/>
      <c r="G2" s="219"/>
      <c r="H2" s="221"/>
      <c r="I2" s="196"/>
      <c r="J2" s="245"/>
      <c r="K2" s="194"/>
      <c r="M2" s="251" t="s">
        <v>993</v>
      </c>
      <c r="N2" s="123" t="s">
        <v>994</v>
      </c>
      <c r="O2" s="124" t="s">
        <v>232</v>
      </c>
      <c r="P2" s="124" t="s">
        <v>232</v>
      </c>
      <c r="Q2" s="144" t="s">
        <v>995</v>
      </c>
    </row>
    <row r="3" spans="1:17" s="148" customFormat="1" ht="156.75" customHeight="1" x14ac:dyDescent="0.25">
      <c r="A3" s="200"/>
      <c r="B3" s="203"/>
      <c r="C3" s="249"/>
      <c r="D3" s="26" t="s">
        <v>40</v>
      </c>
      <c r="E3" s="26" t="s">
        <v>41</v>
      </c>
      <c r="F3" s="26" t="s">
        <v>23</v>
      </c>
      <c r="G3" s="26" t="s">
        <v>42</v>
      </c>
      <c r="H3" s="28" t="s">
        <v>43</v>
      </c>
      <c r="I3" s="196"/>
      <c r="J3" s="246"/>
      <c r="K3" s="194"/>
      <c r="M3" s="252"/>
      <c r="N3" s="123" t="s">
        <v>717</v>
      </c>
      <c r="O3" s="124" t="s">
        <v>232</v>
      </c>
      <c r="P3" s="124" t="s">
        <v>232</v>
      </c>
      <c r="Q3" s="144" t="s">
        <v>995</v>
      </c>
    </row>
    <row r="4" spans="1:17" s="148" customFormat="1" ht="30" x14ac:dyDescent="0.25">
      <c r="A4" s="35" t="s">
        <v>996</v>
      </c>
      <c r="B4" s="149">
        <v>8</v>
      </c>
      <c r="C4" s="150">
        <v>6</v>
      </c>
      <c r="D4" s="151">
        <v>6</v>
      </c>
      <c r="E4" s="151">
        <v>2</v>
      </c>
      <c r="F4" s="151">
        <v>0</v>
      </c>
      <c r="G4" s="151">
        <v>1</v>
      </c>
      <c r="H4" s="152">
        <v>1</v>
      </c>
      <c r="I4" s="153">
        <v>2</v>
      </c>
      <c r="J4" s="154">
        <v>10</v>
      </c>
      <c r="K4" s="53" t="s">
        <v>997</v>
      </c>
      <c r="M4" s="252"/>
      <c r="N4" s="123" t="s">
        <v>998</v>
      </c>
      <c r="O4" s="124" t="s">
        <v>232</v>
      </c>
      <c r="P4" s="124" t="s">
        <v>232</v>
      </c>
      <c r="Q4" s="144" t="s">
        <v>995</v>
      </c>
    </row>
    <row r="5" spans="1:17" s="148" customFormat="1" ht="45" x14ac:dyDescent="0.25">
      <c r="A5" s="35" t="s">
        <v>999</v>
      </c>
      <c r="B5" s="149">
        <v>6</v>
      </c>
      <c r="C5" s="150">
        <v>12</v>
      </c>
      <c r="D5" s="151">
        <v>5</v>
      </c>
      <c r="E5" s="151">
        <v>1</v>
      </c>
      <c r="F5" s="151">
        <v>0</v>
      </c>
      <c r="G5" s="151">
        <v>0</v>
      </c>
      <c r="H5" s="152">
        <v>1</v>
      </c>
      <c r="I5" s="153">
        <v>1</v>
      </c>
      <c r="J5" s="154">
        <v>7</v>
      </c>
      <c r="K5" s="53" t="s">
        <v>997</v>
      </c>
      <c r="M5" s="252"/>
      <c r="N5" s="123" t="s">
        <v>386</v>
      </c>
      <c r="O5" s="124" t="s">
        <v>232</v>
      </c>
      <c r="P5" s="124" t="s">
        <v>232</v>
      </c>
      <c r="Q5" s="144" t="s">
        <v>995</v>
      </c>
    </row>
    <row r="6" spans="1:17" s="148" customFormat="1" ht="30" x14ac:dyDescent="0.25">
      <c r="A6" s="35" t="s">
        <v>1000</v>
      </c>
      <c r="B6" s="149">
        <v>6</v>
      </c>
      <c r="C6" s="150">
        <v>12</v>
      </c>
      <c r="D6" s="151">
        <v>5</v>
      </c>
      <c r="E6" s="151">
        <v>1</v>
      </c>
      <c r="F6" s="151">
        <v>0</v>
      </c>
      <c r="G6" s="151">
        <v>0</v>
      </c>
      <c r="H6" s="152">
        <v>1</v>
      </c>
      <c r="I6" s="153">
        <v>1</v>
      </c>
      <c r="J6" s="154">
        <v>7</v>
      </c>
      <c r="K6" s="53" t="s">
        <v>997</v>
      </c>
      <c r="M6" s="252"/>
      <c r="N6" s="123" t="s">
        <v>1001</v>
      </c>
      <c r="O6" s="124" t="s">
        <v>232</v>
      </c>
      <c r="P6" s="124" t="s">
        <v>232</v>
      </c>
      <c r="Q6" s="144" t="s">
        <v>995</v>
      </c>
    </row>
    <row r="7" spans="1:17" s="148" customFormat="1" ht="60" x14ac:dyDescent="0.25">
      <c r="A7" s="35" t="s">
        <v>1002</v>
      </c>
      <c r="B7" s="149">
        <v>6</v>
      </c>
      <c r="C7" s="150">
        <v>12</v>
      </c>
      <c r="D7" s="151">
        <v>6</v>
      </c>
      <c r="E7" s="151">
        <v>0</v>
      </c>
      <c r="F7" s="151">
        <v>0</v>
      </c>
      <c r="G7" s="151">
        <v>0</v>
      </c>
      <c r="H7" s="152">
        <v>1</v>
      </c>
      <c r="I7" s="153">
        <v>1</v>
      </c>
      <c r="J7" s="154">
        <v>7</v>
      </c>
      <c r="K7" s="53" t="s">
        <v>1003</v>
      </c>
      <c r="M7" s="252"/>
      <c r="N7" s="123" t="s">
        <v>1004</v>
      </c>
      <c r="O7" s="124" t="s">
        <v>232</v>
      </c>
      <c r="P7" s="124" t="s">
        <v>232</v>
      </c>
      <c r="Q7" s="144" t="s">
        <v>995</v>
      </c>
    </row>
    <row r="8" spans="1:17" s="148" customFormat="1" x14ac:dyDescent="0.25">
      <c r="M8" s="252"/>
      <c r="N8" s="123" t="s">
        <v>378</v>
      </c>
      <c r="O8" s="124" t="s">
        <v>232</v>
      </c>
      <c r="P8" s="124" t="s">
        <v>232</v>
      </c>
      <c r="Q8" s="144" t="s">
        <v>995</v>
      </c>
    </row>
    <row r="9" spans="1:17" s="148" customFormat="1" x14ac:dyDescent="0.25">
      <c r="M9" s="252"/>
      <c r="N9" s="123" t="s">
        <v>407</v>
      </c>
      <c r="O9" s="124" t="s">
        <v>232</v>
      </c>
      <c r="P9" s="124" t="s">
        <v>232</v>
      </c>
      <c r="Q9" s="144" t="s">
        <v>995</v>
      </c>
    </row>
    <row r="10" spans="1:17" s="148" customFormat="1" x14ac:dyDescent="0.25">
      <c r="M10" s="252"/>
      <c r="N10" s="123" t="s">
        <v>407</v>
      </c>
      <c r="O10" s="124" t="s">
        <v>232</v>
      </c>
      <c r="P10" s="124" t="s">
        <v>232</v>
      </c>
      <c r="Q10" s="144" t="s">
        <v>995</v>
      </c>
    </row>
    <row r="11" spans="1:17" s="148" customFormat="1" x14ac:dyDescent="0.25">
      <c r="M11" s="252"/>
      <c r="N11" s="123" t="s">
        <v>438</v>
      </c>
      <c r="O11" s="124" t="s">
        <v>232</v>
      </c>
      <c r="P11" s="124" t="s">
        <v>232</v>
      </c>
      <c r="Q11" s="144" t="s">
        <v>995</v>
      </c>
    </row>
    <row r="12" spans="1:17" s="148" customFormat="1" x14ac:dyDescent="0.25">
      <c r="M12" s="252"/>
      <c r="N12" s="123" t="s">
        <v>369</v>
      </c>
      <c r="O12" s="124" t="s">
        <v>232</v>
      </c>
      <c r="P12" s="124" t="s">
        <v>232</v>
      </c>
      <c r="Q12" s="144" t="s">
        <v>995</v>
      </c>
    </row>
    <row r="13" spans="1:17" s="148" customFormat="1" x14ac:dyDescent="0.25">
      <c r="M13" s="252"/>
      <c r="N13" s="123" t="s">
        <v>932</v>
      </c>
      <c r="O13" s="124" t="s">
        <v>232</v>
      </c>
      <c r="P13" s="124" t="s">
        <v>232</v>
      </c>
      <c r="Q13" s="144" t="s">
        <v>995</v>
      </c>
    </row>
    <row r="14" spans="1:17" s="148" customFormat="1" x14ac:dyDescent="0.25">
      <c r="M14" s="252"/>
      <c r="N14" s="123" t="s">
        <v>515</v>
      </c>
      <c r="O14" s="124" t="s">
        <v>232</v>
      </c>
      <c r="P14" s="124" t="s">
        <v>232</v>
      </c>
      <c r="Q14" s="144" t="s">
        <v>995</v>
      </c>
    </row>
    <row r="15" spans="1:17" s="148" customFormat="1" ht="30" x14ac:dyDescent="0.25">
      <c r="M15" s="252"/>
      <c r="N15" s="123" t="s">
        <v>516</v>
      </c>
      <c r="O15" s="124" t="s">
        <v>232</v>
      </c>
      <c r="P15" s="124" t="s">
        <v>232</v>
      </c>
      <c r="Q15" s="144" t="s">
        <v>995</v>
      </c>
    </row>
    <row r="16" spans="1:17" s="148" customFormat="1" x14ac:dyDescent="0.25">
      <c r="M16" s="253"/>
      <c r="N16" s="123" t="s">
        <v>406</v>
      </c>
      <c r="O16" s="124" t="s">
        <v>232</v>
      </c>
      <c r="P16" s="124" t="s">
        <v>232</v>
      </c>
      <c r="Q16" s="144" t="s">
        <v>995</v>
      </c>
    </row>
    <row r="17" spans="13:17" s="148" customFormat="1" x14ac:dyDescent="0.25">
      <c r="M17" s="250" t="s">
        <v>1005</v>
      </c>
      <c r="N17" s="123" t="s">
        <v>300</v>
      </c>
      <c r="O17" s="124" t="s">
        <v>232</v>
      </c>
      <c r="P17" s="124" t="s">
        <v>232</v>
      </c>
      <c r="Q17" s="144" t="s">
        <v>1006</v>
      </c>
    </row>
    <row r="18" spans="13:17" s="148" customFormat="1" x14ac:dyDescent="0.25">
      <c r="M18" s="250"/>
      <c r="N18" s="123" t="s">
        <v>303</v>
      </c>
      <c r="O18" s="124" t="s">
        <v>232</v>
      </c>
      <c r="P18" s="124" t="s">
        <v>232</v>
      </c>
      <c r="Q18" s="144" t="s">
        <v>1006</v>
      </c>
    </row>
    <row r="19" spans="13:17" s="148" customFormat="1" x14ac:dyDescent="0.25">
      <c r="M19" s="250"/>
      <c r="N19" s="123" t="s">
        <v>305</v>
      </c>
      <c r="O19" s="124" t="s">
        <v>232</v>
      </c>
      <c r="P19" s="124" t="s">
        <v>232</v>
      </c>
      <c r="Q19" s="144" t="s">
        <v>1006</v>
      </c>
    </row>
    <row r="20" spans="13:17" s="148" customFormat="1" x14ac:dyDescent="0.25">
      <c r="M20" s="250"/>
      <c r="N20" s="123" t="s">
        <v>1007</v>
      </c>
      <c r="O20" s="124" t="s">
        <v>232</v>
      </c>
      <c r="P20" s="124" t="s">
        <v>232</v>
      </c>
      <c r="Q20" s="144" t="s">
        <v>1006</v>
      </c>
    </row>
    <row r="21" spans="13:17" s="148" customFormat="1" ht="30" x14ac:dyDescent="0.25">
      <c r="M21" s="250"/>
      <c r="N21" s="123" t="s">
        <v>315</v>
      </c>
      <c r="O21" s="124" t="s">
        <v>232</v>
      </c>
      <c r="P21" s="124" t="s">
        <v>232</v>
      </c>
      <c r="Q21" s="144" t="s">
        <v>1006</v>
      </c>
    </row>
    <row r="22" spans="13:17" s="148" customFormat="1" x14ac:dyDescent="0.25">
      <c r="M22" s="250"/>
      <c r="N22" s="123" t="s">
        <v>316</v>
      </c>
      <c r="O22" s="124" t="s">
        <v>232</v>
      </c>
      <c r="P22" s="124" t="s">
        <v>232</v>
      </c>
      <c r="Q22" s="144" t="s">
        <v>1006</v>
      </c>
    </row>
    <row r="23" spans="13:17" s="148" customFormat="1" x14ac:dyDescent="0.25">
      <c r="M23" s="250"/>
      <c r="N23" s="123" t="s">
        <v>320</v>
      </c>
      <c r="O23" s="124" t="s">
        <v>232</v>
      </c>
      <c r="P23" s="124" t="s">
        <v>232</v>
      </c>
      <c r="Q23" s="144" t="s">
        <v>1006</v>
      </c>
    </row>
    <row r="24" spans="13:17" s="148" customFormat="1" x14ac:dyDescent="0.25">
      <c r="M24" s="250"/>
      <c r="N24" s="123" t="s">
        <v>323</v>
      </c>
      <c r="O24" s="124" t="s">
        <v>232</v>
      </c>
      <c r="P24" s="124" t="s">
        <v>232</v>
      </c>
      <c r="Q24" s="144" t="s">
        <v>1006</v>
      </c>
    </row>
    <row r="25" spans="13:17" s="148" customFormat="1" x14ac:dyDescent="0.25">
      <c r="M25" s="250"/>
      <c r="N25" s="123" t="s">
        <v>265</v>
      </c>
      <c r="O25" s="124" t="s">
        <v>232</v>
      </c>
      <c r="P25" s="124" t="s">
        <v>232</v>
      </c>
      <c r="Q25" s="144" t="s">
        <v>1006</v>
      </c>
    </row>
    <row r="26" spans="13:17" s="148" customFormat="1" x14ac:dyDescent="0.25">
      <c r="M26" s="250"/>
      <c r="N26" s="123" t="s">
        <v>331</v>
      </c>
      <c r="O26" s="124" t="s">
        <v>232</v>
      </c>
      <c r="P26" s="124" t="s">
        <v>232</v>
      </c>
      <c r="Q26" s="144" t="s">
        <v>1006</v>
      </c>
    </row>
    <row r="27" spans="13:17" s="148" customFormat="1" x14ac:dyDescent="0.25">
      <c r="M27" s="250" t="s">
        <v>1008</v>
      </c>
      <c r="N27" s="123" t="s">
        <v>481</v>
      </c>
      <c r="O27" s="124" t="s">
        <v>232</v>
      </c>
      <c r="P27" s="124" t="s">
        <v>232</v>
      </c>
      <c r="Q27" s="144" t="s">
        <v>1009</v>
      </c>
    </row>
    <row r="28" spans="13:17" s="148" customFormat="1" x14ac:dyDescent="0.25">
      <c r="M28" s="250"/>
      <c r="N28" s="123" t="s">
        <v>484</v>
      </c>
      <c r="O28" s="124" t="s">
        <v>232</v>
      </c>
      <c r="P28" s="124" t="s">
        <v>232</v>
      </c>
      <c r="Q28" s="144" t="s">
        <v>1009</v>
      </c>
    </row>
    <row r="29" spans="13:17" s="148" customFormat="1" x14ac:dyDescent="0.25">
      <c r="M29" s="250"/>
      <c r="N29" s="123" t="s">
        <v>486</v>
      </c>
      <c r="O29" s="124" t="s">
        <v>232</v>
      </c>
      <c r="P29" s="124" t="s">
        <v>232</v>
      </c>
      <c r="Q29" s="144" t="s">
        <v>1009</v>
      </c>
    </row>
    <row r="30" spans="13:17" s="148" customFormat="1" x14ac:dyDescent="0.25">
      <c r="M30" s="250"/>
      <c r="N30" s="123" t="s">
        <v>1010</v>
      </c>
      <c r="O30" s="124" t="s">
        <v>232</v>
      </c>
      <c r="P30" s="124" t="s">
        <v>232</v>
      </c>
      <c r="Q30" s="144" t="s">
        <v>355</v>
      </c>
    </row>
    <row r="31" spans="13:17" s="148" customFormat="1" x14ac:dyDescent="0.25">
      <c r="M31" s="250"/>
      <c r="N31" s="123" t="s">
        <v>491</v>
      </c>
      <c r="O31" s="124" t="s">
        <v>232</v>
      </c>
      <c r="P31" s="124" t="s">
        <v>232</v>
      </c>
      <c r="Q31" s="144" t="s">
        <v>1009</v>
      </c>
    </row>
    <row r="32" spans="13:17" s="148" customFormat="1" ht="30" x14ac:dyDescent="0.25">
      <c r="M32" s="250"/>
      <c r="N32" s="123" t="s">
        <v>493</v>
      </c>
      <c r="O32" s="124" t="s">
        <v>232</v>
      </c>
      <c r="P32" s="124" t="s">
        <v>232</v>
      </c>
      <c r="Q32" s="144" t="s">
        <v>1009</v>
      </c>
    </row>
    <row r="33" spans="13:17" s="148" customFormat="1" ht="30" x14ac:dyDescent="0.25">
      <c r="M33" s="250" t="s">
        <v>1011</v>
      </c>
      <c r="N33" s="123" t="s">
        <v>247</v>
      </c>
      <c r="O33" s="124" t="s">
        <v>232</v>
      </c>
      <c r="P33" s="124" t="s">
        <v>232</v>
      </c>
      <c r="Q33" s="144" t="s">
        <v>1012</v>
      </c>
    </row>
    <row r="34" spans="13:17" s="148" customFormat="1" ht="30" x14ac:dyDescent="0.25">
      <c r="M34" s="250"/>
      <c r="N34" s="123" t="s">
        <v>249</v>
      </c>
      <c r="O34" s="124" t="s">
        <v>232</v>
      </c>
      <c r="P34" s="124" t="s">
        <v>232</v>
      </c>
      <c r="Q34" s="144" t="s">
        <v>1012</v>
      </c>
    </row>
    <row r="35" spans="13:17" s="148" customFormat="1" ht="30" x14ac:dyDescent="0.25">
      <c r="M35" s="250"/>
      <c r="N35" s="123" t="s">
        <v>250</v>
      </c>
      <c r="O35" s="124" t="s">
        <v>232</v>
      </c>
      <c r="P35" s="124" t="s">
        <v>232</v>
      </c>
      <c r="Q35" s="144" t="s">
        <v>1012</v>
      </c>
    </row>
    <row r="36" spans="13:17" s="148" customFormat="1" ht="30" x14ac:dyDescent="0.25">
      <c r="M36" s="250"/>
      <c r="N36" s="123" t="s">
        <v>601</v>
      </c>
      <c r="O36" s="124" t="s">
        <v>232</v>
      </c>
      <c r="P36" s="124" t="s">
        <v>232</v>
      </c>
      <c r="Q36" s="144" t="s">
        <v>1012</v>
      </c>
    </row>
    <row r="37" spans="13:17" s="148" customFormat="1" ht="30" x14ac:dyDescent="0.25">
      <c r="M37" s="250"/>
      <c r="N37" s="123" t="s">
        <v>231</v>
      </c>
      <c r="O37" s="124" t="s">
        <v>232</v>
      </c>
      <c r="P37" s="124" t="s">
        <v>232</v>
      </c>
      <c r="Q37" s="144" t="s">
        <v>1012</v>
      </c>
    </row>
    <row r="38" spans="13:17" s="148" customFormat="1" ht="30" x14ac:dyDescent="0.25">
      <c r="M38" s="250"/>
      <c r="N38" s="123" t="s">
        <v>254</v>
      </c>
      <c r="O38" s="124" t="s">
        <v>232</v>
      </c>
      <c r="P38" s="124" t="s">
        <v>232</v>
      </c>
      <c r="Q38" s="144" t="s">
        <v>1012</v>
      </c>
    </row>
    <row r="39" spans="13:17" s="148" customFormat="1" ht="30" x14ac:dyDescent="0.25">
      <c r="M39" s="250"/>
      <c r="N39" s="123" t="s">
        <v>257</v>
      </c>
      <c r="O39" s="124" t="s">
        <v>232</v>
      </c>
      <c r="P39" s="124" t="s">
        <v>232</v>
      </c>
      <c r="Q39" s="144" t="s">
        <v>1012</v>
      </c>
    </row>
    <row r="40" spans="13:17" s="148" customFormat="1" ht="30" x14ac:dyDescent="0.25">
      <c r="M40" s="250"/>
      <c r="N40" s="123" t="s">
        <v>259</v>
      </c>
      <c r="O40" s="124" t="s">
        <v>232</v>
      </c>
      <c r="P40" s="124" t="s">
        <v>232</v>
      </c>
      <c r="Q40" s="144" t="s">
        <v>1012</v>
      </c>
    </row>
    <row r="41" spans="13:17" s="148" customFormat="1" ht="30" x14ac:dyDescent="0.25">
      <c r="M41" s="250"/>
      <c r="N41" s="123" t="s">
        <v>615</v>
      </c>
      <c r="O41" s="124" t="s">
        <v>232</v>
      </c>
      <c r="P41" s="124" t="s">
        <v>232</v>
      </c>
      <c r="Q41" s="144" t="s">
        <v>1012</v>
      </c>
    </row>
    <row r="42" spans="13:17" s="148" customFormat="1" ht="30" x14ac:dyDescent="0.25">
      <c r="M42" s="250"/>
      <c r="N42" s="123" t="s">
        <v>269</v>
      </c>
      <c r="O42" s="124" t="s">
        <v>232</v>
      </c>
      <c r="P42" s="124" t="s">
        <v>232</v>
      </c>
      <c r="Q42" s="144" t="s">
        <v>1012</v>
      </c>
    </row>
    <row r="43" spans="13:17" s="148" customFormat="1" ht="30" x14ac:dyDescent="0.25">
      <c r="M43" s="250"/>
      <c r="N43" s="123" t="s">
        <v>575</v>
      </c>
      <c r="O43" s="124" t="s">
        <v>232</v>
      </c>
      <c r="P43" s="124" t="s">
        <v>232</v>
      </c>
      <c r="Q43" s="144" t="s">
        <v>1012</v>
      </c>
    </row>
    <row r="44" spans="13:17" s="148" customFormat="1" ht="30" x14ac:dyDescent="0.25">
      <c r="M44" s="250"/>
      <c r="N44" s="123" t="s">
        <v>261</v>
      </c>
      <c r="O44" s="124" t="s">
        <v>232</v>
      </c>
      <c r="P44" s="124" t="s">
        <v>232</v>
      </c>
      <c r="Q44" s="144" t="s">
        <v>1013</v>
      </c>
    </row>
    <row r="45" spans="13:17" s="148" customFormat="1" ht="30" x14ac:dyDescent="0.25">
      <c r="M45" s="250"/>
      <c r="N45" s="123" t="s">
        <v>264</v>
      </c>
      <c r="O45" s="124" t="s">
        <v>232</v>
      </c>
      <c r="P45" s="124" t="s">
        <v>232</v>
      </c>
      <c r="Q45" s="144" t="s">
        <v>1012</v>
      </c>
    </row>
    <row r="46" spans="13:17" s="148" customFormat="1" ht="30" x14ac:dyDescent="0.25">
      <c r="M46" s="250"/>
      <c r="N46" s="123" t="s">
        <v>265</v>
      </c>
      <c r="O46" s="124" t="s">
        <v>232</v>
      </c>
      <c r="P46" s="124" t="s">
        <v>232</v>
      </c>
      <c r="Q46" s="144" t="s">
        <v>1013</v>
      </c>
    </row>
    <row r="47" spans="13:17" s="148" customFormat="1" ht="30" x14ac:dyDescent="0.25">
      <c r="M47" s="250"/>
      <c r="N47" s="123" t="s">
        <v>338</v>
      </c>
      <c r="O47" s="124" t="s">
        <v>232</v>
      </c>
      <c r="P47" s="124" t="s">
        <v>232</v>
      </c>
      <c r="Q47" s="144" t="s">
        <v>1012</v>
      </c>
    </row>
    <row r="48" spans="13:17" s="148" customFormat="1" ht="30" x14ac:dyDescent="0.25">
      <c r="M48" s="250"/>
      <c r="N48" s="123" t="s">
        <v>339</v>
      </c>
      <c r="O48" s="124" t="s">
        <v>232</v>
      </c>
      <c r="P48" s="124" t="s">
        <v>232</v>
      </c>
      <c r="Q48" s="144" t="s">
        <v>1012</v>
      </c>
    </row>
    <row r="49" spans="13:17" s="148" customFormat="1" ht="30" x14ac:dyDescent="0.25">
      <c r="M49" s="250"/>
      <c r="N49" s="123" t="s">
        <v>587</v>
      </c>
      <c r="O49" s="124" t="s">
        <v>232</v>
      </c>
      <c r="P49" s="124" t="s">
        <v>232</v>
      </c>
      <c r="Q49" s="144" t="s">
        <v>1012</v>
      </c>
    </row>
    <row r="50" spans="13:17" s="148" customFormat="1" ht="30" x14ac:dyDescent="0.25">
      <c r="M50" s="250"/>
      <c r="N50" s="123" t="s">
        <v>266</v>
      </c>
      <c r="O50" s="124" t="s">
        <v>232</v>
      </c>
      <c r="P50" s="124" t="s">
        <v>232</v>
      </c>
      <c r="Q50" s="144" t="s">
        <v>1012</v>
      </c>
    </row>
    <row r="51" spans="13:17" s="148" customFormat="1" ht="30" x14ac:dyDescent="0.25">
      <c r="M51" s="250"/>
      <c r="N51" s="123" t="s">
        <v>582</v>
      </c>
      <c r="O51" s="124" t="s">
        <v>232</v>
      </c>
      <c r="P51" s="124" t="s">
        <v>232</v>
      </c>
      <c r="Q51" s="144" t="s">
        <v>1012</v>
      </c>
    </row>
    <row r="52" spans="13:17" s="148" customFormat="1" ht="30" x14ac:dyDescent="0.25">
      <c r="M52" s="250"/>
      <c r="N52" s="123" t="s">
        <v>279</v>
      </c>
      <c r="O52" s="124" t="s">
        <v>232</v>
      </c>
      <c r="P52" s="124" t="s">
        <v>232</v>
      </c>
      <c r="Q52" s="144" t="s">
        <v>1012</v>
      </c>
    </row>
    <row r="53" spans="13:17" s="148" customFormat="1" ht="30" x14ac:dyDescent="0.25">
      <c r="M53" s="250"/>
      <c r="N53" s="123" t="s">
        <v>948</v>
      </c>
      <c r="O53" s="124" t="s">
        <v>232</v>
      </c>
      <c r="P53" s="124" t="s">
        <v>232</v>
      </c>
      <c r="Q53" s="144" t="s">
        <v>1012</v>
      </c>
    </row>
    <row r="54" spans="13:17" s="148" customFormat="1" ht="30" x14ac:dyDescent="0.25">
      <c r="M54" s="250"/>
      <c r="N54" s="123" t="s">
        <v>340</v>
      </c>
      <c r="O54" s="124" t="s">
        <v>232</v>
      </c>
      <c r="P54" s="124" t="s">
        <v>232</v>
      </c>
      <c r="Q54" s="144" t="s">
        <v>1012</v>
      </c>
    </row>
    <row r="55" spans="13:17" s="148" customFormat="1" ht="30" x14ac:dyDescent="0.25">
      <c r="M55" s="250"/>
      <c r="N55" s="123" t="s">
        <v>267</v>
      </c>
      <c r="O55" s="124" t="s">
        <v>232</v>
      </c>
      <c r="P55" s="124" t="s">
        <v>232</v>
      </c>
      <c r="Q55" s="144" t="s">
        <v>1012</v>
      </c>
    </row>
    <row r="56" spans="13:17" s="148" customFormat="1" ht="30" x14ac:dyDescent="0.25">
      <c r="M56" s="250"/>
      <c r="N56" s="123" t="s">
        <v>597</v>
      </c>
      <c r="O56" s="124" t="s">
        <v>232</v>
      </c>
      <c r="P56" s="124" t="s">
        <v>232</v>
      </c>
      <c r="Q56" s="144" t="s">
        <v>1012</v>
      </c>
    </row>
    <row r="57" spans="13:17" s="148" customFormat="1" ht="30" x14ac:dyDescent="0.25">
      <c r="M57" s="250"/>
      <c r="N57" s="123" t="s">
        <v>598</v>
      </c>
      <c r="O57" s="124" t="s">
        <v>232</v>
      </c>
      <c r="P57" s="124" t="s">
        <v>232</v>
      </c>
      <c r="Q57" s="144" t="s">
        <v>1012</v>
      </c>
    </row>
    <row r="58" spans="13:17" s="148" customFormat="1" ht="30" x14ac:dyDescent="0.25">
      <c r="M58" s="250"/>
      <c r="N58" s="123" t="s">
        <v>599</v>
      </c>
      <c r="O58" s="124" t="s">
        <v>232</v>
      </c>
      <c r="P58" s="124" t="s">
        <v>232</v>
      </c>
      <c r="Q58" s="144" t="s">
        <v>1012</v>
      </c>
    </row>
  </sheetData>
  <autoFilter ref="M1:Q1"/>
  <mergeCells count="12">
    <mergeCell ref="M17:M26"/>
    <mergeCell ref="M27:M32"/>
    <mergeCell ref="M33:M58"/>
    <mergeCell ref="M2:M16"/>
    <mergeCell ref="K1:K3"/>
    <mergeCell ref="D2:H2"/>
    <mergeCell ref="D1:H1"/>
    <mergeCell ref="I1:I3"/>
    <mergeCell ref="J1:J3"/>
    <mergeCell ref="A1:A3"/>
    <mergeCell ref="B1:B3"/>
    <mergeCell ref="C1:C3"/>
  </mergeCells>
  <conditionalFormatting sqref="C4:H7">
    <cfRule type="cellIs" dxfId="1" priority="1" operator="greaterThan">
      <formula>0</formula>
    </cfRule>
    <cfRule type="cellIs" dxfId="0" priority="2" operator="equal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opLeftCell="A2" zoomScaleNormal="100" workbookViewId="0">
      <selection activeCell="C13" sqref="C13"/>
    </sheetView>
  </sheetViews>
  <sheetFormatPr defaultRowHeight="15" x14ac:dyDescent="0.25"/>
  <cols>
    <col min="1" max="1" width="39.7109375" customWidth="1"/>
    <col min="2" max="2" width="17.7109375" customWidth="1"/>
    <col min="3" max="3" width="18.42578125" customWidth="1"/>
  </cols>
  <sheetData>
    <row r="1" spans="1:14" ht="30.75" customHeight="1" x14ac:dyDescent="0.25">
      <c r="A1" s="254" t="s">
        <v>1014</v>
      </c>
      <c r="B1" s="255"/>
      <c r="C1" s="256"/>
    </row>
    <row r="2" spans="1:14" s="155" customFormat="1" ht="60.75" customHeight="1" x14ac:dyDescent="0.25">
      <c r="A2" s="156" t="s">
        <v>1015</v>
      </c>
      <c r="B2" s="157" t="s">
        <v>1016</v>
      </c>
      <c r="C2" s="158" t="s">
        <v>1017</v>
      </c>
    </row>
    <row r="3" spans="1:14" ht="90" x14ac:dyDescent="0.25">
      <c r="A3" s="159" t="s">
        <v>1018</v>
      </c>
      <c r="B3" s="160">
        <v>8</v>
      </c>
      <c r="C3" s="160">
        <v>12</v>
      </c>
      <c r="D3" s="161"/>
    </row>
    <row r="4" spans="1:14" x14ac:dyDescent="0.25">
      <c r="B4" s="162"/>
    </row>
    <row r="5" spans="1:14" ht="39" customHeight="1" x14ac:dyDescent="0.25">
      <c r="A5" s="257" t="s">
        <v>1019</v>
      </c>
      <c r="B5" s="257"/>
      <c r="C5" s="257"/>
      <c r="D5" s="257"/>
      <c r="E5" s="163"/>
      <c r="F5" s="163"/>
      <c r="G5" s="163"/>
      <c r="H5" s="163"/>
      <c r="I5" s="163"/>
      <c r="J5" s="163"/>
      <c r="K5" s="163"/>
      <c r="L5" s="163"/>
      <c r="M5" s="163"/>
      <c r="N5" s="163"/>
    </row>
  </sheetData>
  <mergeCells count="2">
    <mergeCell ref="A1:C1"/>
    <mergeCell ref="A5:D5"/>
  </mergeCells>
  <pageMargins left="0.7" right="0.7" top="1.1041666666666667" bottom="0.75" header="0.3" footer="0.3"/>
  <pageSetup paperSize="9" fitToWidth="0" fitToHeight="0" orientation="portrait" r:id="rId1"/>
  <headerFooter>
    <oddHeader>&amp;R3F. sz. függelék a MÁV Pályaműködtetési Zrt. O.1 Oktatási Utasítás
40/2026. (VIII.11.) PMVIG utasításhoz
 Egyes munkakörökhöz, tevékenységhez szükséges időszakos oktatások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zoomScaleNormal="100" workbookViewId="0">
      <selection activeCell="F4" sqref="F4"/>
    </sheetView>
  </sheetViews>
  <sheetFormatPr defaultRowHeight="15" x14ac:dyDescent="0.25"/>
  <cols>
    <col min="2" max="2" width="24.7109375" customWidth="1"/>
    <col min="3" max="3" width="16" customWidth="1"/>
    <col min="4" max="4" width="15" customWidth="1"/>
  </cols>
  <sheetData>
    <row r="1" spans="1:15" ht="30.75" customHeight="1" x14ac:dyDescent="0.25">
      <c r="A1" s="254" t="s">
        <v>1020</v>
      </c>
      <c r="B1" s="258"/>
      <c r="C1" s="258"/>
      <c r="D1" s="259"/>
      <c r="E1" s="164"/>
      <c r="F1" s="162"/>
    </row>
    <row r="2" spans="1:15" ht="60" x14ac:dyDescent="0.25">
      <c r="A2" s="260" t="s">
        <v>1015</v>
      </c>
      <c r="B2" s="261"/>
      <c r="C2" s="157" t="s">
        <v>1016</v>
      </c>
      <c r="D2" s="158" t="s">
        <v>1017</v>
      </c>
      <c r="E2" s="165"/>
      <c r="F2" s="162"/>
    </row>
    <row r="3" spans="1:15" ht="37.700000000000003" customHeight="1" x14ac:dyDescent="0.25">
      <c r="A3" s="257" t="s">
        <v>1021</v>
      </c>
      <c r="B3" s="257"/>
      <c r="C3" s="166">
        <v>8</v>
      </c>
      <c r="D3" s="167">
        <v>12</v>
      </c>
      <c r="E3" s="161"/>
    </row>
    <row r="4" spans="1:15" ht="55.7" customHeight="1" x14ac:dyDescent="0.25">
      <c r="A4" s="262" t="s">
        <v>1022</v>
      </c>
      <c r="B4" s="263"/>
      <c r="C4" s="168">
        <v>6</v>
      </c>
      <c r="D4" s="169">
        <v>12</v>
      </c>
      <c r="E4" s="161"/>
    </row>
    <row r="5" spans="1:15" ht="45.75" customHeight="1" x14ac:dyDescent="0.25">
      <c r="A5" s="264" t="s">
        <v>1023</v>
      </c>
      <c r="B5" s="265"/>
      <c r="C5" s="170">
        <v>6</v>
      </c>
      <c r="D5" s="170">
        <v>12</v>
      </c>
    </row>
    <row r="6" spans="1:15" x14ac:dyDescent="0.25">
      <c r="A6" s="171"/>
      <c r="B6" s="171"/>
      <c r="C6" s="162"/>
      <c r="D6" s="162"/>
    </row>
    <row r="7" spans="1:15" s="172" customFormat="1" ht="37.700000000000003" customHeight="1" x14ac:dyDescent="0.25">
      <c r="A7" s="257" t="s">
        <v>1019</v>
      </c>
      <c r="B7" s="257"/>
      <c r="C7" s="257"/>
      <c r="D7" s="257"/>
      <c r="E7" s="257"/>
      <c r="F7" s="257"/>
      <c r="G7" s="257"/>
      <c r="H7" s="163"/>
      <c r="I7" s="163"/>
      <c r="J7" s="163"/>
      <c r="K7" s="163"/>
      <c r="L7" s="163"/>
      <c r="M7" s="163"/>
      <c r="N7" s="163"/>
    </row>
    <row r="8" spans="1:15" x14ac:dyDescent="0.25">
      <c r="A8" s="162"/>
      <c r="B8" s="162"/>
      <c r="C8" s="162"/>
      <c r="D8" s="162"/>
      <c r="L8" s="162"/>
    </row>
    <row r="9" spans="1:15" x14ac:dyDescent="0.25">
      <c r="A9" s="162"/>
      <c r="B9" s="162"/>
      <c r="C9" s="162"/>
      <c r="D9" s="162"/>
    </row>
    <row r="10" spans="1:15" x14ac:dyDescent="0.25">
      <c r="A10" s="162"/>
      <c r="B10" s="162"/>
    </row>
    <row r="11" spans="1:15" x14ac:dyDescent="0.25">
      <c r="O11" s="162"/>
    </row>
    <row r="12" spans="1:15" x14ac:dyDescent="0.25">
      <c r="O12" s="162"/>
    </row>
  </sheetData>
  <mergeCells count="6">
    <mergeCell ref="A7:G7"/>
    <mergeCell ref="A1:D1"/>
    <mergeCell ref="A2:B2"/>
    <mergeCell ref="A3:B3"/>
    <mergeCell ref="A4:B4"/>
    <mergeCell ref="A5:B5"/>
  </mergeCells>
  <pageMargins left="0.7" right="0.7" top="1.2708333333333333" bottom="0.75" header="0.3" footer="0.3"/>
  <pageSetup paperSize="9" orientation="portrait" r:id="rId1"/>
  <headerFooter>
    <oddHeader>&amp;R3F. sz. függelék a MÁV Pályaműködtetési Zrt. O.1 Oktatási Utasítás
 40/2026. (VIII.11.) PMVIG utasításhoz
 Egyes munkakörökhöz, tevékenységhez szükséges időszakos oktatások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zoomScaleNormal="100" workbookViewId="0">
      <selection activeCell="D2" sqref="D2"/>
    </sheetView>
  </sheetViews>
  <sheetFormatPr defaultRowHeight="15" x14ac:dyDescent="0.25"/>
  <cols>
    <col min="1" max="1" width="37.5703125" customWidth="1"/>
    <col min="3" max="3" width="27.140625" customWidth="1"/>
  </cols>
  <sheetData>
    <row r="1" spans="1:4" ht="15.95" customHeight="1" x14ac:dyDescent="0.25">
      <c r="A1" s="266" t="s">
        <v>1024</v>
      </c>
      <c r="B1" s="255"/>
      <c r="C1" s="256"/>
    </row>
    <row r="2" spans="1:4" ht="90" x14ac:dyDescent="0.25">
      <c r="A2" s="156" t="s">
        <v>1015</v>
      </c>
      <c r="B2" s="157" t="s">
        <v>1016</v>
      </c>
      <c r="C2" s="158" t="s">
        <v>1017</v>
      </c>
    </row>
    <row r="3" spans="1:4" ht="60" x14ac:dyDescent="0.25">
      <c r="A3" s="173" t="s">
        <v>1025</v>
      </c>
      <c r="B3" s="160">
        <v>6</v>
      </c>
      <c r="C3" s="160">
        <v>12</v>
      </c>
    </row>
    <row r="5" spans="1:4" ht="30.75" customHeight="1" x14ac:dyDescent="0.25">
      <c r="A5" s="267" t="s">
        <v>1026</v>
      </c>
      <c r="B5" s="257"/>
      <c r="C5" s="257"/>
      <c r="D5" s="257"/>
    </row>
  </sheetData>
  <mergeCells count="2">
    <mergeCell ref="A1:C1"/>
    <mergeCell ref="A5:D5"/>
  </mergeCells>
  <pageMargins left="0.7" right="0.7" top="1.1354166666666667" bottom="0.75" header="0.3" footer="0.3"/>
  <pageSetup paperSize="9" orientation="portrait" r:id="rId1"/>
  <headerFooter>
    <oddHeader>&amp;R3F. sz. függelék a MÁV Pályaműködtetési Zrt. O.1 Oktatási Utasítás
 40/2026. (VIII.11.) PMVIG utasításhoz
 Egyes munkakörökhöz, tevékenységhez szükséges időszakos oktatások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zoomScaleNormal="100" workbookViewId="0">
      <selection activeCell="B3" sqref="B3:C4"/>
    </sheetView>
  </sheetViews>
  <sheetFormatPr defaultRowHeight="15" x14ac:dyDescent="0.25"/>
  <cols>
    <col min="1" max="1" width="60.5703125" customWidth="1"/>
    <col min="2" max="3" width="19.7109375" customWidth="1"/>
  </cols>
  <sheetData>
    <row r="1" spans="1:4" x14ac:dyDescent="0.25">
      <c r="A1" s="268" t="s">
        <v>1027</v>
      </c>
      <c r="B1" s="268"/>
      <c r="C1" s="268"/>
    </row>
    <row r="2" spans="1:4" ht="45" x14ac:dyDescent="0.25">
      <c r="A2" s="174" t="s">
        <v>1015</v>
      </c>
      <c r="B2" s="175" t="s">
        <v>1016</v>
      </c>
      <c r="C2" s="176" t="s">
        <v>1017</v>
      </c>
    </row>
    <row r="3" spans="1:4" ht="45" x14ac:dyDescent="0.25">
      <c r="A3" s="177" t="s">
        <v>1028</v>
      </c>
      <c r="B3" s="178">
        <v>6</v>
      </c>
      <c r="C3" s="178">
        <v>12</v>
      </c>
    </row>
    <row r="4" spans="1:4" ht="30" x14ac:dyDescent="0.25">
      <c r="A4" s="177" t="s">
        <v>1029</v>
      </c>
      <c r="B4" s="178">
        <v>6</v>
      </c>
      <c r="C4" s="178">
        <v>12</v>
      </c>
    </row>
    <row r="6" spans="1:4" ht="55.15" customHeight="1" x14ac:dyDescent="0.25">
      <c r="A6" s="257" t="s">
        <v>1026</v>
      </c>
      <c r="B6" s="257"/>
      <c r="C6" s="257"/>
      <c r="D6" s="257"/>
    </row>
  </sheetData>
  <mergeCells count="2">
    <mergeCell ref="A1:C1"/>
    <mergeCell ref="A6:D6"/>
  </mergeCells>
  <pageMargins left="0.7" right="0.7" top="1.125" bottom="0.75" header="0.3" footer="0.3"/>
  <pageSetup paperSize="9" fitToWidth="0" fitToHeight="0" orientation="portrait" r:id="rId1"/>
  <headerFooter>
    <oddHeader>&amp;R3F. sz. függelék a MÁV Pályaműködtetési Zrt. O.1 Oktatási Utasítás
 40/2026. (VIII.11.) PMVIG utasításhoz
 Egyes munkakörökhöz, tevékenységhez szükséges időszakos oktatások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zoomScaleNormal="100" workbookViewId="0">
      <selection activeCell="B3" sqref="B3:C3"/>
    </sheetView>
  </sheetViews>
  <sheetFormatPr defaultRowHeight="15" x14ac:dyDescent="0.25"/>
  <cols>
    <col min="1" max="1" width="37.140625" customWidth="1"/>
    <col min="2" max="2" width="20.7109375" customWidth="1"/>
    <col min="3" max="3" width="15" customWidth="1"/>
  </cols>
  <sheetData>
    <row r="1" spans="1:14" ht="30" customHeight="1" x14ac:dyDescent="0.25">
      <c r="A1" s="254" t="s">
        <v>1030</v>
      </c>
      <c r="B1" s="255"/>
      <c r="C1" s="256"/>
    </row>
    <row r="2" spans="1:14" ht="45" x14ac:dyDescent="0.25">
      <c r="A2" s="156" t="s">
        <v>1015</v>
      </c>
      <c r="B2" s="157" t="s">
        <v>1016</v>
      </c>
      <c r="C2" s="158" t="s">
        <v>1017</v>
      </c>
    </row>
    <row r="3" spans="1:14" ht="90" x14ac:dyDescent="0.25">
      <c r="A3" s="179" t="s">
        <v>1031</v>
      </c>
      <c r="B3" s="180">
        <v>8</v>
      </c>
      <c r="C3" s="170">
        <v>12</v>
      </c>
    </row>
    <row r="5" spans="1:14" ht="38.25" customHeight="1" x14ac:dyDescent="0.25">
      <c r="A5" s="257" t="s">
        <v>1019</v>
      </c>
      <c r="B5" s="257"/>
      <c r="C5" s="257"/>
      <c r="D5" s="257"/>
      <c r="E5" s="163"/>
      <c r="F5" s="163"/>
      <c r="G5" s="163"/>
      <c r="H5" s="163"/>
      <c r="I5" s="163"/>
      <c r="J5" s="163"/>
      <c r="K5" s="163"/>
      <c r="L5" s="163"/>
      <c r="M5" s="163"/>
      <c r="N5" s="163"/>
    </row>
  </sheetData>
  <mergeCells count="2">
    <mergeCell ref="A1:C1"/>
    <mergeCell ref="A5:D5"/>
  </mergeCells>
  <pageMargins left="0.7" right="0.7" top="1.21875" bottom="0.75" header="0.3" footer="0.3"/>
  <pageSetup paperSize="9" orientation="portrait" r:id="rId1"/>
  <headerFooter>
    <oddHeader>&amp;R3F. sz. függelék a MÁV Pályaműködtetési Zrt. O.1 Oktatási Utasítás
 40/2026. (VIII.11.) PMVIG utasításhoz
 Egyes munkakörökhöz, tevékenységhez szükséges időszakos oktatások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Normal="100" workbookViewId="0">
      <selection activeCell="D3" sqref="D3"/>
    </sheetView>
  </sheetViews>
  <sheetFormatPr defaultRowHeight="15" x14ac:dyDescent="0.25"/>
  <cols>
    <col min="1" max="1" width="37.140625" customWidth="1"/>
    <col min="2" max="2" width="20.7109375" customWidth="1"/>
    <col min="3" max="3" width="17.7109375" customWidth="1"/>
  </cols>
  <sheetData>
    <row r="1" spans="1:14" ht="30" customHeight="1" x14ac:dyDescent="0.25">
      <c r="A1" s="269" t="s">
        <v>1030</v>
      </c>
      <c r="B1" s="268"/>
      <c r="C1" s="268"/>
    </row>
    <row r="2" spans="1:14" ht="45" x14ac:dyDescent="0.25">
      <c r="A2" s="174" t="s">
        <v>1015</v>
      </c>
      <c r="B2" s="175" t="s">
        <v>1016</v>
      </c>
      <c r="C2" s="176" t="s">
        <v>1017</v>
      </c>
    </row>
    <row r="3" spans="1:14" ht="30" x14ac:dyDescent="0.25">
      <c r="A3" s="177" t="s">
        <v>1032</v>
      </c>
      <c r="B3" s="170">
        <v>8</v>
      </c>
      <c r="C3" s="170">
        <v>12</v>
      </c>
    </row>
    <row r="4" spans="1:14" ht="45" x14ac:dyDescent="0.25">
      <c r="A4" s="179" t="s">
        <v>1033</v>
      </c>
      <c r="B4" s="181">
        <v>8</v>
      </c>
      <c r="C4" s="181">
        <v>12</v>
      </c>
      <c r="D4" s="162"/>
    </row>
    <row r="5" spans="1:14" ht="45" x14ac:dyDescent="0.25">
      <c r="A5" s="179" t="s">
        <v>1034</v>
      </c>
      <c r="B5" s="181">
        <v>8</v>
      </c>
      <c r="C5" s="181">
        <v>12</v>
      </c>
    </row>
    <row r="6" spans="1:14" ht="92.25" customHeight="1" x14ac:dyDescent="0.25">
      <c r="A6" s="179" t="s">
        <v>1035</v>
      </c>
      <c r="B6" s="181">
        <v>8</v>
      </c>
      <c r="C6" s="181">
        <v>12</v>
      </c>
    </row>
    <row r="8" spans="1:14" ht="38.25" customHeight="1" x14ac:dyDescent="0.25">
      <c r="A8" s="257" t="s">
        <v>1019</v>
      </c>
      <c r="B8" s="257"/>
      <c r="C8" s="257"/>
      <c r="D8" s="257"/>
      <c r="E8" s="163"/>
      <c r="F8" s="163"/>
      <c r="G8" s="163"/>
      <c r="H8" s="163"/>
      <c r="I8" s="163"/>
      <c r="J8" s="163"/>
      <c r="K8" s="163"/>
      <c r="L8" s="163"/>
      <c r="M8" s="163"/>
      <c r="N8" s="163"/>
    </row>
  </sheetData>
  <mergeCells count="2">
    <mergeCell ref="A1:C1"/>
    <mergeCell ref="A8:D8"/>
  </mergeCells>
  <pageMargins left="0.7" right="0.7" top="1.21875" bottom="0.75" header="0.3" footer="0.3"/>
  <pageSetup paperSize="9" orientation="portrait" r:id="rId1"/>
  <headerFooter>
    <oddHeader>&amp;R3F. sz. függelék a MÁV Pályaműködtetési Zrt. O.1 Oktatási Utasítás
40/2026. (VIII.11.) PMVIG utasításhoz
 Egyes munkakörökhöz, tevékenységhez szükséges időszakos oktatások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Melléklet" ma:contentTypeID="0x010100183D5359AC8C2A4D86D1FD000B5655570026F1F38289CF0745A2751BA1939C1213" ma:contentTypeVersion="8" ma:contentTypeDescription="" ma:contentTypeScope="" ma:versionID="7c86208168bad1843bf31091bd9033b4">
  <xsd:schema xmlns:xsd="http://www.w3.org/2001/XMLSchema" xmlns:xs="http://www.w3.org/2001/XMLSchema" xmlns:p="http://schemas.microsoft.com/office/2006/metadata/properties" xmlns:ns2="c707ada3-505a-4a23-a013-c499e5790ab3" targetNamespace="http://schemas.microsoft.com/office/2006/metadata/properties" ma:root="true" ma:fieldsID="dd34c9fec9c5af97d32e32e24c622858" ns2:_="">
    <xsd:import namespace="c707ada3-505a-4a23-a013-c499e5790ab3"/>
    <xsd:element name="properties">
      <xsd:complexType>
        <xsd:sequence>
          <xsd:element name="documentManagement">
            <xsd:complexType>
              <xsd:all>
                <xsd:element ref="ns2:Hatalyos" minOccurs="0"/>
                <xsd:element ref="ns2:Szakterule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7ada3-505a-4a23-a013-c499e5790ab3" elementFormDefault="qualified">
    <xsd:import namespace="http://schemas.microsoft.com/office/2006/documentManagement/types"/>
    <xsd:import namespace="http://schemas.microsoft.com/office/infopath/2007/PartnerControls"/>
    <xsd:element name="Hatalyos" ma:index="8" nillable="true" ma:displayName="Hatályos" ma:default="0" ma:indexed="true" ma:internalName="Hatalyos">
      <xsd:simpleType>
        <xsd:restriction base="dms:Boolean"/>
      </xsd:simpleType>
    </xsd:element>
    <xsd:element name="Szakterulet" ma:index="9" nillable="true" ma:displayName="Szakterület" ma:list="{f40e4c01-824e-4ef7-8737-5aab98e96354}" ma:internalName="Szakterulet" ma:showField="Title" ma:web="c707ada3-505a-4a23-a013-c499e5790ab3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Megnevezé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atalyos xmlns="c707ada3-505a-4a23-a013-c499e5790ab3">true</Hatalyos>
    <Szakterulet xmlns="c707ada3-505a-4a23-a013-c499e5790ab3">13</Szakterulet>
  </documentManagement>
</p:properties>
</file>

<file path=customXml/itemProps1.xml><?xml version="1.0" encoding="utf-8"?>
<ds:datastoreItem xmlns:ds="http://schemas.openxmlformats.org/officeDocument/2006/customXml" ds:itemID="{1EC35E72-128C-4880-AB10-7A3C5DA13FD7}"/>
</file>

<file path=customXml/itemProps2.xml><?xml version="1.0" encoding="utf-8"?>
<ds:datastoreItem xmlns:ds="http://schemas.openxmlformats.org/officeDocument/2006/customXml" ds:itemID="{B3642A92-DF4A-4CCD-B2F9-8088969D0FDB}"/>
</file>

<file path=customXml/itemProps3.xml><?xml version="1.0" encoding="utf-8"?>
<ds:datastoreItem xmlns:ds="http://schemas.openxmlformats.org/officeDocument/2006/customXml" ds:itemID="{BF65857A-E64F-4DFB-9A0C-B5CFB8A7D6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9</vt:i4>
      </vt:variant>
      <vt:variant>
        <vt:lpstr>Névvel ellátott tartományok</vt:lpstr>
      </vt:variant>
      <vt:variant>
        <vt:i4>1</vt:i4>
      </vt:variant>
    </vt:vector>
  </HeadingPairs>
  <TitlesOfParts>
    <vt:vector size="10" baseType="lpstr">
      <vt:lpstr>3F_A_óraszámok</vt:lpstr>
      <vt:lpstr>3F_B_munkakör.csoportok</vt:lpstr>
      <vt:lpstr>Tram-Train</vt:lpstr>
      <vt:lpstr>AEV</vt:lpstr>
      <vt:lpstr>BGV</vt:lpstr>
      <vt:lpstr>Gőzös</vt:lpstr>
      <vt:lpstr>HÉV</vt:lpstr>
      <vt:lpstr>SCVP (MÁV)</vt:lpstr>
      <vt:lpstr>SCVP (SCVP SZU)</vt:lpstr>
      <vt:lpstr>'3F_A_óraszámok'!Nyomtatási_cím</vt:lpstr>
    </vt:vector>
  </TitlesOfParts>
  <Company>MAV Zrt.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Berta Éva (bertaev)</dc:creator>
  <cp:lastModifiedBy>Héjja Dániel dr. (hejjad)</cp:lastModifiedBy>
  <dcterms:created xsi:type="dcterms:W3CDTF">2026-01-15T08:05:51Z</dcterms:created>
  <dcterms:modified xsi:type="dcterms:W3CDTF">2026-08-10T13:01:02Z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S_Doc_ID">
    <vt:lpwstr>2245841238</vt:lpwstr>
  </property>
  <property fmtid="{D5CDD505-2E9C-101B-9397-08002B2CF9AE}" pid="3" name="ContentTypeId">
    <vt:lpwstr>0x010100183D5359AC8C2A4D86D1FD000B5655570026F1F38289CF0745A2751BA1939C1213</vt:lpwstr>
  </property>
  <property fmtid="{D5CDD505-2E9C-101B-9397-08002B2CF9AE}" pid="4" name="_docset_NoMedatataSyncRequired">
    <vt:lpwstr>False</vt:lpwstr>
  </property>
</Properties>
</file>